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jelena.baroniuniene\Desktop\Pirkimai\Vietinės reikmšmės kelių ir gatvių tiesimo, remonto darbai\"/>
    </mc:Choice>
  </mc:AlternateContent>
  <xr:revisionPtr revIDLastSave="0" documentId="8_{FD7A8C0B-56CD-4C55-B35E-9F6867A2BF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definedNames>
    <definedName name="_xlnm.Print_Titles" localSheetId="0">Lapas1!$5:$5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139" i="1" l="1"/>
  <c r="F140" i="1"/>
  <c r="F141" i="1" s="1"/>
</calcChain>
</file>

<file path=xl/sharedStrings.xml><?xml version="1.0" encoding="utf-8"?>
<sst xmlns="http://schemas.openxmlformats.org/spreadsheetml/2006/main" count="282" uniqueCount="163">
  <si>
    <t>Darbų pavadinimas</t>
  </si>
  <si>
    <t>m2</t>
  </si>
  <si>
    <t>m</t>
  </si>
  <si>
    <t>Kelio griovių kasimas rankiniu būdu</t>
  </si>
  <si>
    <t>Kelio griovių kasimas ekskavatoriumi, kai gruntas paskleidžiamas vietoje</t>
  </si>
  <si>
    <t>Kelio griovių kasimas, kai išvežamas gruntas 1 km atstumu</t>
  </si>
  <si>
    <t>Kelio griovių šlaitų planiravimas autogreideriais</t>
  </si>
  <si>
    <t>vnt.</t>
  </si>
  <si>
    <t>Ø400 mm pralaidos betoninio antgalio įrengimas</t>
  </si>
  <si>
    <t>Ø500 mm pralaidos betoninio antgalio įrengimas</t>
  </si>
  <si>
    <t>Ø600 mm pralaidos betoninio antgalio įrengimas</t>
  </si>
  <si>
    <t>Ø800 mm pralaidos betoninio antgalio įrengimas</t>
  </si>
  <si>
    <t>Pralaidos išvalymas rankiniu būdu</t>
  </si>
  <si>
    <t>Pralaidų remontas nekeičiant pralaidos užtaisant atsiradusius defektus</t>
  </si>
  <si>
    <t>Šulinio angos paaukštinimas g/b žiedais</t>
  </si>
  <si>
    <t>Išlyginamojo sluoksnio iš asfaltbetonio mišinių įrengimas klotuvu iš AC 11 VN</t>
  </si>
  <si>
    <t>t</t>
  </si>
  <si>
    <t>G/b Ø1000 mm pralaidos prailginimas</t>
  </si>
  <si>
    <t>G/b Ø800 mm pralaidos prailginimas</t>
  </si>
  <si>
    <t>Frezuoto asfalto dangos h=5 cm įrengimas, medžiagos užsakovo</t>
  </si>
  <si>
    <t>Frezuoto asfalto dangos h=5 cm įrengimas, medžiagos rangovo</t>
  </si>
  <si>
    <t>Šlaitų tvirtinimas geotinklu</t>
  </si>
  <si>
    <t>Metalinės Ø 800 mm pralaidos įrengimas</t>
  </si>
  <si>
    <t>Metalinės Ø 1000 mm pralaidos įrengimas</t>
  </si>
  <si>
    <t>Esamų vejos bortų įrengimas</t>
  </si>
  <si>
    <t>Bituminės juostos prie borto įrengimas</t>
  </si>
  <si>
    <t>Kelio griovių dugno ir šlaitų sutvirtinimas skalda 0/56</t>
  </si>
  <si>
    <t>Tiekėjo pavadinimas/ Ūkio subjektų grupės nariai:</t>
  </si>
  <si>
    <t>Pasiūlymo formos priedas – Darbų kiekių žiniaraštis</t>
  </si>
  <si>
    <t>Eil.Nr.</t>
  </si>
  <si>
    <t xml:space="preserve">Mato vnt. </t>
  </si>
  <si>
    <t xml:space="preserve">Preliminarus kiekis </t>
  </si>
  <si>
    <t>1 vnt. įkainis Eur be PVM</t>
  </si>
  <si>
    <t>Kaina Eur be PVM (4x5)</t>
  </si>
  <si>
    <t>Paruošiamieji ir žemės darbai</t>
  </si>
  <si>
    <t>1.</t>
  </si>
  <si>
    <t>Betoninių konstrukcijų išardymas</t>
  </si>
  <si>
    <t>2.</t>
  </si>
  <si>
    <t>Gelžbetoninių konstrukcijų išardymas</t>
  </si>
  <si>
    <t>3.</t>
  </si>
  <si>
    <t>Asfalto dangos išardymas mechanizuotas</t>
  </si>
  <si>
    <t>4.</t>
  </si>
  <si>
    <t>Statybinio laužo, šiukšlių išvežimas iki 10 km atstumu a/savivarčiais,  pakraunant mechaniz.</t>
  </si>
  <si>
    <t>5.</t>
  </si>
  <si>
    <t>Transportuojant  už kiekvieną papildomą km pridėti arba atimti  k4=.....</t>
  </si>
  <si>
    <t>6.</t>
  </si>
  <si>
    <t>Žemės darbai (kasimas, perstūmimas iki 30 m. be transportavimo)</t>
  </si>
  <si>
    <t>7.</t>
  </si>
  <si>
    <t>Grunto kasimas rankiniu būdu</t>
  </si>
  <si>
    <t>8.</t>
  </si>
  <si>
    <t>9.</t>
  </si>
  <si>
    <t>10.</t>
  </si>
  <si>
    <t>11.</t>
  </si>
  <si>
    <t>I-IV grupės grunto transportavimas iki 5 km a/savivarčiais, pakraunant mechanizuotu būdu</t>
  </si>
  <si>
    <t>12.</t>
  </si>
  <si>
    <t>Transportuojant gruntą už kiekvieną papildomą km pridėti, k4=.....</t>
  </si>
  <si>
    <t>Supilto I-IV kategorijos grunto sutankinimas, palaistant vandeniu</t>
  </si>
  <si>
    <t>Plotų planiravimas mechanizuotai</t>
  </si>
  <si>
    <t>Plotų planiravimas rankiniu būdu</t>
  </si>
  <si>
    <t>Žolės pasėjimas rankiniu būdu</t>
  </si>
  <si>
    <t>Aplinkos sutvarkymas išlyginant, užpilant 10 cm juodžemio sluoksnį ir pasėjant žolę</t>
  </si>
  <si>
    <t>Žemės sankasos gruntų sustiprinimas 15 cm gyliu</t>
  </si>
  <si>
    <t>Žemės sankasos gruntų sustiprinimas 25 cm gyliu</t>
  </si>
  <si>
    <t>Šlaitų tvirtinimas P-1 blokais ant skaldos pagrindo sluoksnio</t>
  </si>
  <si>
    <t>Vandens nuvedimas</t>
  </si>
  <si>
    <t>Pralaidų Ø 400 mm įrengimas iš PE ir gofruotų plastikinių vamzdžių (be antgalių ir žemės darbų)</t>
  </si>
  <si>
    <t>Pralaidų Ø 500 mm įrengimas iš PE ir gofruotų plastikinių vamzdžių (be antgalių ir žemės darbų)</t>
  </si>
  <si>
    <t>Pralaidų Ø 600 mm įrengimas iš PE ir gofruotų plastikinių vamzdžių (be antgalių ir žemės darbų)</t>
  </si>
  <si>
    <t>Pralaidų Ø 800 mm įrengimas iš PE ir gofruotų plastikinių vamzdžių (be antgalių ir žemės darbų)</t>
  </si>
  <si>
    <t>Pralaidų antgalių tvirtinimas akmenimis</t>
  </si>
  <si>
    <t>G/b lietaus kanalizacijos šulinių Ø 1000 – 1500 mm montavimas</t>
  </si>
  <si>
    <t>Vieno šulinio dangčio (plaukiojančio, D400 apkrovoms, kalaus ketaus s) pastatymas</t>
  </si>
  <si>
    <t>Vieno šulinio dangčio plaukiojančio, D120 apkrovoms, kalaus ketaus pastatymas</t>
  </si>
  <si>
    <t>Esamo šulinio aukščio sureguliavimas</t>
  </si>
  <si>
    <t>Šulinio išvalymas</t>
  </si>
  <si>
    <t>Kelių ir gatvių pagrindai</t>
  </si>
  <si>
    <t>Pagrindų iš AŠAS įrengimas h=15cm</t>
  </si>
  <si>
    <t>Pagrindų iš AŠAS įrengimas h=20cm</t>
  </si>
  <si>
    <t>15 cm storio skaldos pagrindo  sluoksnio įrengimas (SPS) pridedant 30 proc. NAG</t>
  </si>
  <si>
    <t>Skaldos pagrindo sluoksnio h-1cm storio pokytis (kiekvienam h=1,0 cm storio sluoksnio pasikeitimui pridėti arba atimti), k4= ...</t>
  </si>
  <si>
    <t xml:space="preserve"> Išlyginamojo pagrindo sluoksnio  įrengimas iš nesurištojo mineralinių medžiagų mišinio (ŽPS, SPS) pridedant 30 proc. NAG</t>
  </si>
  <si>
    <t xml:space="preserve">Kelkraščių įrengimas iš plastikinio korio su geotekstile (HDPE), užpilant skaldos 0/16 mišiniu, h=3 cm   </t>
  </si>
  <si>
    <t>Kelkraščių įrengimas, sutvirtinant 5,5 cm storio mišiniu (skalda 80%  ir augalinio 20%)</t>
  </si>
  <si>
    <t>Kelkraščių įrengimas, sutvirtinant 5,5 cm, h-1cm storio pokytis (kiekvienam h=1,0 cm storio sluoksnio pasikeitimui pridėti arba atimti), k4=... mišiniu (skalda 80%  ir augalinio 20%)</t>
  </si>
  <si>
    <t>Asfalto ir kitų dangų įrengimas ir remontas</t>
  </si>
  <si>
    <t>Asfalto dangos valymas mechanizuotai ir dalinai rankiniu būdu prieš asfaltavimo darbus</t>
  </si>
  <si>
    <t xml:space="preserve">A/b dangos gruntavimas bitumine emulsija </t>
  </si>
  <si>
    <t>Asfalto dangos frezavimas  paskleidžiant frezuotą asfaltbetonį vietoje</t>
  </si>
  <si>
    <t>Asfalto dangos frezavimas, pakraunant frezuotą asfaltbetonį į a/m savivarčius ir išvežant iki 10 km atstumu</t>
  </si>
  <si>
    <t>Išlyginamojo sluoksnio iš asfaltbetonio AC11AN įrengimas</t>
  </si>
  <si>
    <t>Išlyginamojo sluoksnio iš asfaltbetonio AC11AS įrengimas</t>
  </si>
  <si>
    <t>Viršutinio dangos sluoksnio h=0,5 cm storio pokyčio iš AC 11 VN asfaltbetonio mišinio įrengimas (kiekvienam h=0,5 cm storio sluoksnio pasikeitimui pridėti arba atimti), k4=....</t>
  </si>
  <si>
    <t>Viršutinio dangos sluoksnio h=0,5 cm storio pokyčio iš AC 11 VS asfaltbetonio mišinio įrengimas (kiekvienam h=0,5 cm storio sluoksnio pasikeitimui pridėti arba atimti), k4=....</t>
  </si>
  <si>
    <t>Apatinio dangos sluoksnio h=4 cm iš AC 11AN asfaltbetonio mišinio įrengimas klotuvu</t>
  </si>
  <si>
    <t>Apatinio dangos sluoksnio h=0,5 cm storio pokyčio iš AC 11 AN asfaltbetonio mišinio įrengimas (kiekvienam h=0,5 cm storio sluoksnio pasikeitimui pridėti arba atimti), k4=....</t>
  </si>
  <si>
    <t>Viršutinio dangos sluoksnio h=4 cm iš AC 8VN asfaltbetonio mišinio įrengimas klotuvu</t>
  </si>
  <si>
    <t>Viršutinio dangos sluoksnio h=0,5 cm storio pokyčio iš AC 8 VN asfaltbetonio mišinio įrengimas (kiekvienam h=0,5 cm storio sluoksnio pasikeitimui pridėti arba atimti), k4=....</t>
  </si>
  <si>
    <t>Viršutinio dangos sluoksnio h=4 cm iš AC 5VN asfaltbetonio mišinio įrengimas klotuvu</t>
  </si>
  <si>
    <t>Viršutinio dangos sluoksnio h=0,5 cm storio pokyčio iš AC 5 VN asfaltbetonio mišinio įrengimas (kiekvienam h=0,5 cm storio sluoksnio pasikeitimui pridėti arba atimti), k4=....</t>
  </si>
  <si>
    <t>Viršutinio dangos sluoksnio h=4 cm iš SMA11S su PMB asfalto mišinio įrengimas klotuvu</t>
  </si>
  <si>
    <t>Viršutinio dangos sluoksnio h=0,5 cm storio pokyčio iš SMA 11 S asfaltbetonio mišinio įrengimas (kiekvienam h=0,5 cm storio sluoksnio pasikeitimui pridėti arba atimti), k4=....</t>
  </si>
  <si>
    <t>Apatinio dangos sluoksnio h=5 cm iš AC 16 AN asfaltbetonio mišinio įrengimas klotuvu</t>
  </si>
  <si>
    <t>Apatinio dangos sluoksnio h=0,5 cm storio pokyčio iš AC 16 AN asfaltbetonio mišinio įrengimas (kiekvienam h=0,5 cm storio sluoksnio pasikeitimui pridėti arba atimti), k4=....</t>
  </si>
  <si>
    <t>Apatinio dangos sluoksnio h=4 cm iš AC 16 AS asfaltbetonio mišinio įrengimas klotuvu</t>
  </si>
  <si>
    <t>Apatinio dangos sluoksnio h=0,5 cm storio pokyčio iš AC 16 AS asfaltbetonio mišinio įrengimas (kiekvienam h=0,5 cm storio sluoksnio pasikeitimui pridėti arba atimti), k4=....</t>
  </si>
  <si>
    <t>Asfalto pagrindo – dangos sluoksnio h=5 cm iš AC 16 PD asfaltbetonio mišinio įrengimas klotuvu</t>
  </si>
  <si>
    <t>Asfalto pagrindo –  dangos sluoksnio h=0,5 cm storio pokyčio iš AC 16 PD asfaltbetonio įrengimas (kiekvienam h=0,5 cm storio sluoksnio pasikeitimui pridėti arba atimti),  k4..</t>
  </si>
  <si>
    <t>Asfalto pagrindo sluoksnio h=6 cm iš AC 22 PN asfaltbetonio mišinio įrengimas klotuvu</t>
  </si>
  <si>
    <t>Asfalto pagrindo sluoksnio h=0,5 cm storio pokyčio iš AC 22 PN asfaltbetonio įrengimas (kiekvienam h=0,5 cm storio sluoksnio pasikeitimui pridėti arba atimti),  k4...</t>
  </si>
  <si>
    <t>Asfalto pagrindo sluoksnio h=8 cm iš AC 22 PS asfaltbetonio mišinio įrengimas klotuvu</t>
  </si>
  <si>
    <t>Asfalto pagrindo sluoksnio h=0,5 cm storio pokyčio iš AC 22 PS asfaltbetonio įrengimas (kiekvienam h=0,5 cm storio sluoksnio pasikeitimui pridėti arba atimti),  k4...</t>
  </si>
  <si>
    <t>Važiuojamosios dangos įrengimas iš 8 cm betono trinkelių ant 3 cm akmens atsijų (be pagrindo paruošimo)</t>
  </si>
  <si>
    <t>Šaligatvių dangos iš betono plytelių ardymas su tinkamų tolimesniam naudojimui plytelių atrinkimu</t>
  </si>
  <si>
    <t>Šaligatvių dangos įrengimas iš 7 cm betono plytelių ant 3 cm akmens atsijų (be pagrindų)</t>
  </si>
  <si>
    <t>Šaligatvių dangos įrengimas iš 6 cm betono trinkelių ant 3 cm akmens atsijų (be pagrindų)</t>
  </si>
  <si>
    <t>Klinkerinių trinkelių dangos įrengimas h=8 cm, užpilant siūles akmens atsijomis</t>
  </si>
  <si>
    <t>Dangos iš ažūrinių plytelių (400x600x80) ant 3 cm smėlio arba atsijų įrengimas (be pagrindų)</t>
  </si>
  <si>
    <t>Dangų įrengimas neregių vedimo sistemai</t>
  </si>
  <si>
    <t>Šaligatvių dangos įrengimas iš esamų naudotų betono trinkelių ant 3 cm akmens atsijų (be pagrindų ir trinkelių kainos)</t>
  </si>
  <si>
    <t>Šaligatvių dangos įrengimas iš esamų naudotų betono plytelių ant 3 cm akmens atsijų (be pagrindų ir trinkelių kainos)</t>
  </si>
  <si>
    <t>Kelio bortų 100x300x150 mm išardymas</t>
  </si>
  <si>
    <t>Kelio bortų 100x300x150 mm įrengimas ant betono pagrindo</t>
  </si>
  <si>
    <t xml:space="preserve">Kelio borto 100x220x150  įrengimas ant betoninio pagrindo 20 cm </t>
  </si>
  <si>
    <t>Vejos bortų 80x200 mm įrengimas ant betono pagrindo</t>
  </si>
  <si>
    <t>Vejos bortų 80x200 mm išardymas</t>
  </si>
  <si>
    <t>Esamų kelio bortų 100x300x150 mm įrengimas ant betono pagrindo</t>
  </si>
  <si>
    <t>Frezuoto asfalto dangos pokytis +/– 1 cm</t>
  </si>
  <si>
    <t>Grindinio iš akmenų išardymas</t>
  </si>
  <si>
    <t>Grindinio iš akmenų įrengimas ant betono pagrindo iš esamų akmenų</t>
  </si>
  <si>
    <t>Grindinio iš akmenų įrengimas ant betono pagrindo iš rangovo akmenų</t>
  </si>
  <si>
    <t>Kiti darbai</t>
  </si>
  <si>
    <t>Gatvių dangų važiuojamosios dalies  ženklinimas dažais mechanizuotu būdu</t>
  </si>
  <si>
    <t>Gatvių dangų važiuojamosios dalies  ženklinimas  termoplastu  mechanizuotu būdu</t>
  </si>
  <si>
    <t>Kontrolinės geodezinės išpildomosios nuotraukos parengimas</t>
  </si>
  <si>
    <t>Kadastrinių matavimų bylos parengimas</t>
  </si>
  <si>
    <t>Gatvės paprastojo remonto aprašo parengimas vykdomiems pagal užsakymą darbams, kai darbų kaina iki 15 000 Eur paskaičiuota šios sutarties įkainiais</t>
  </si>
  <si>
    <t>Gatvės paprastojo remonto aprašo parengimas vykdomiems pagal užsakymą darbams, kai darbų kaina iki 25 000 Eur paskaičiuota šios sutarties įkainiais</t>
  </si>
  <si>
    <t>Gatvės paprastojo remonto aprašo parengimas vykdomiems pagal užsakymą darbams, kai darbų kaina iki 45 000 Eur paskaičiuota šios sutarties įkainiais</t>
  </si>
  <si>
    <t>Nesudėtingo statinio kapitalinio remonto aprašo parengimas, kai darbų kaina iki 55 000 Eur paskaičiuota šios sutarties įkainiais</t>
  </si>
  <si>
    <t>Bendra kaina Eur be PVM:</t>
  </si>
  <si>
    <t>Bendra kaina Eur su PVM:</t>
  </si>
  <si>
    <r>
      <t>m</t>
    </r>
    <r>
      <rPr>
        <vertAlign val="superscript"/>
        <sz val="12"/>
        <color theme="1"/>
        <rFont val="Times New Roman"/>
        <family val="1"/>
      </rPr>
      <t>3</t>
    </r>
  </si>
  <si>
    <r>
      <t>m</t>
    </r>
    <r>
      <rPr>
        <vertAlign val="superscript"/>
        <sz val="12"/>
        <color theme="1"/>
        <rFont val="Times New Roman"/>
        <family val="1"/>
      </rPr>
      <t>2</t>
    </r>
  </si>
  <si>
    <r>
      <t xml:space="preserve">Aplinkos sutvarkymas išlyginant, užpilant </t>
    </r>
    <r>
      <rPr>
        <sz val="12"/>
        <color theme="1"/>
        <rFont val="Times New Roman"/>
        <family val="1"/>
      </rPr>
      <t>6</t>
    </r>
    <r>
      <rPr>
        <sz val="12"/>
        <color rgb="FF000000"/>
        <rFont val="Times New Roman"/>
        <family val="1"/>
      </rPr>
      <t xml:space="preserve"> cm juodžemio sluoksnį ir pasėjant žolę</t>
    </r>
  </si>
  <si>
    <r>
      <t xml:space="preserve">G/b Ø 700 mm lietaus vandens surinkėjų iki 1,5 m (šulinių) </t>
    </r>
    <r>
      <rPr>
        <sz val="12"/>
        <color theme="1"/>
        <rFont val="Times New Roman"/>
        <family val="1"/>
      </rPr>
      <t xml:space="preserve">su kaliojo ketaus grotelėmis apkrovos klasė D 400 įrengimas </t>
    </r>
  </si>
  <si>
    <r>
      <t xml:space="preserve">Plastikinių Ø </t>
    </r>
    <r>
      <rPr>
        <sz val="12"/>
        <color theme="1"/>
        <rFont val="Times New Roman"/>
        <family val="1"/>
      </rPr>
      <t>425</t>
    </r>
    <r>
      <rPr>
        <sz val="12"/>
        <color rgb="FF000000"/>
        <rFont val="Times New Roman"/>
        <family val="1"/>
      </rPr>
      <t xml:space="preserve"> mm lietaus vandens surinkėjų iki 1,5 m (šulinių) </t>
    </r>
    <r>
      <rPr>
        <sz val="12"/>
        <color theme="1"/>
        <rFont val="Times New Roman"/>
        <family val="1"/>
      </rPr>
      <t>su kaliojo ketaus grotelėmis apkrovos klasė D 400 įrengimas</t>
    </r>
  </si>
  <si>
    <r>
      <t xml:space="preserve">Bortinių, ketinių grotelių įrengimas su g/b </t>
    </r>
    <r>
      <rPr>
        <sz val="12"/>
        <color rgb="FF000000"/>
        <rFont val="Times New Roman"/>
        <family val="1"/>
      </rPr>
      <t xml:space="preserve">Ø 700 mm </t>
    </r>
    <r>
      <rPr>
        <sz val="12"/>
        <color theme="1"/>
        <rFont val="Times New Roman"/>
        <family val="1"/>
      </rPr>
      <t>šuliniu iki 1,5 m ir visomis jungiamosiomis detalėmis</t>
    </r>
  </si>
  <si>
    <r>
      <t>Pagrindo iš AŠAS sluoksnio h=1 cm pokytis (pridėti arba atimti k4= ... (E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≥80 Mpa)</t>
    </r>
  </si>
  <si>
    <r>
      <t>pagrindo iš dolomitinės skaldos h=10 cm įrengimas 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≥120 MPa</t>
    </r>
  </si>
  <si>
    <r>
      <t>pagrindo iš dolomitinės skaldos h=15 cm įrengimas 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≥120 MPa</t>
    </r>
  </si>
  <si>
    <r>
      <t>Pagrindo iš dolomitinės skaldos h=1 cm pokytis (pridėti arba atimti k4= ... (E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≥120 Mpa)</t>
    </r>
  </si>
  <si>
    <r>
      <t>Kelkraščių dangos sustiprinimas h=10 cm storio žvyro sluoksniu, pridedant 30% žvyro skaldos 16/32</t>
    </r>
    <r>
      <rPr>
        <sz val="12"/>
        <color theme="1"/>
        <rFont val="Times New Roman"/>
        <family val="1"/>
      </rPr>
      <t xml:space="preserve"> 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≥80 MPa</t>
    </r>
  </si>
  <si>
    <r>
      <t xml:space="preserve">Kelkraščių dangos sustiprinimas žvyro sluoksniu, pridedant 30% žvyro skaldos 16/32, pokytis h=1 cm storio (pridėti arba atimti), k4=..... </t>
    </r>
    <r>
      <rPr>
        <sz val="12"/>
        <color theme="1"/>
        <rFont val="Times New Roman"/>
        <family val="1"/>
      </rPr>
      <t xml:space="preserve"> (E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≥80 Mpa)</t>
    </r>
  </si>
  <si>
    <r>
      <t>Kelkraščių dangos sustiprinimas h=10 cm storio žvyro sluoksniu</t>
    </r>
    <r>
      <rPr>
        <sz val="12"/>
        <color theme="1"/>
        <rFont val="Times New Roman"/>
        <family val="1"/>
      </rPr>
      <t xml:space="preserve"> 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≥80 MPa</t>
    </r>
  </si>
  <si>
    <r>
      <t xml:space="preserve">Kelkraščių dangos sustiprinimas žvyro sluoksniu, h=1 cm storio pokytis (pridėti arba atimti), k4=..... </t>
    </r>
    <r>
      <rPr>
        <sz val="12"/>
        <color theme="1"/>
        <rFont val="Times New Roman"/>
        <family val="1"/>
      </rPr>
      <t xml:space="preserve"> (E</t>
    </r>
    <r>
      <rPr>
        <vertAlign val="subscript"/>
        <sz val="12"/>
        <color theme="1"/>
        <rFont val="Times New Roman"/>
        <family val="1"/>
      </rPr>
      <t>v2</t>
    </r>
    <r>
      <rPr>
        <sz val="12"/>
        <color theme="1"/>
        <rFont val="Times New Roman"/>
        <family val="1"/>
      </rPr>
      <t>≥80 Mpa)</t>
    </r>
  </si>
  <si>
    <r>
      <t>m</t>
    </r>
    <r>
      <rPr>
        <vertAlign val="superscript"/>
        <sz val="12"/>
        <color rgb="FF000000"/>
        <rFont val="Times New Roman"/>
        <family val="1"/>
      </rPr>
      <t>2</t>
    </r>
  </si>
  <si>
    <r>
      <t>100 m</t>
    </r>
    <r>
      <rPr>
        <vertAlign val="superscript"/>
        <sz val="12"/>
        <color rgb="FF000000"/>
        <rFont val="Times New Roman"/>
        <family val="1"/>
      </rPr>
      <t>2</t>
    </r>
  </si>
  <si>
    <t>PVM (nurodyti tarifą):</t>
  </si>
  <si>
    <t>Kelio ženklų metalinių vienstiebių atramų ø76 mm įrengimas su betono pamatu</t>
  </si>
  <si>
    <t>Kelio ženklų skydų iki 0,283 kv. m. ploto įrengimas ant atramų</t>
  </si>
  <si>
    <t>Šaligatvių dangos iš betono plytelių/ trinkelių ardymas</t>
  </si>
  <si>
    <t>Viršutinio dangos sluoksnio h=3 cm iš AC 11VS asfaltbetonio mišinio įrengimas klotuvu</t>
  </si>
  <si>
    <t>Viršutinio dangos sluoksnio h=3 cm iš AC 11VN asfaltbetonio mišinio įrengimas klotuvu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</si>
</sst>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charset val="186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rgb="FF00206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2" fontId="1" fillId="3" borderId="0" xfId="0" applyNumberFormat="1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41"/>
  <sheetViews>
    <sheetView tabSelected="1" workbookViewId="0">
      <selection activeCell="C1" sqref="C1:F1"/>
    </sheetView>
  </sheetViews>
  <sheetFormatPr defaultColWidth="9" defaultRowHeight="15.75" x14ac:dyDescent="0.25"/>
  <cols>
    <col min="1" max="1" width="6" style="11" customWidth="1"/>
    <col min="2" max="2" width="36.28515625" style="11" customWidth="1"/>
    <col min="3" max="3" width="7.7109375" style="11" customWidth="1"/>
    <col min="4" max="4" width="15.140625" style="11" customWidth="1"/>
    <col min="5" max="5" width="12.7109375" style="11" customWidth="1"/>
    <col min="6" max="6" width="16" style="11" customWidth="1"/>
    <col min="7" max="7" width="14.140625" style="13" customWidth="1"/>
    <col min="8" max="16384" width="9" style="11"/>
  </cols>
  <sheetData>
    <row r="1" spans="1:7" x14ac:dyDescent="0.25">
      <c r="C1" s="23" t="s">
        <v>28</v>
      </c>
      <c r="D1" s="23"/>
      <c r="E1" s="23"/>
      <c r="F1" s="23"/>
    </row>
    <row r="2" spans="1:7" x14ac:dyDescent="0.25">
      <c r="C2" s="12"/>
      <c r="D2" s="12"/>
      <c r="E2" s="12"/>
      <c r="F2" s="12"/>
    </row>
    <row r="3" spans="1:7" ht="33" customHeight="1" x14ac:dyDescent="0.25">
      <c r="A3" s="24" t="s">
        <v>27</v>
      </c>
      <c r="B3" s="24"/>
      <c r="C3" s="25"/>
      <c r="D3" s="24"/>
      <c r="E3" s="24"/>
      <c r="F3" s="26"/>
    </row>
    <row r="5" spans="1:7" ht="40.5" customHeight="1" x14ac:dyDescent="0.25">
      <c r="A5" s="1" t="s">
        <v>29</v>
      </c>
      <c r="B5" s="1" t="s">
        <v>0</v>
      </c>
      <c r="C5" s="1" t="s">
        <v>30</v>
      </c>
      <c r="D5" s="1" t="s">
        <v>31</v>
      </c>
      <c r="E5" s="1" t="s">
        <v>32</v>
      </c>
      <c r="F5" s="1" t="s">
        <v>33</v>
      </c>
      <c r="G5" s="11"/>
    </row>
    <row r="6" spans="1:7" ht="31.1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1"/>
    </row>
    <row r="7" spans="1:7" x14ac:dyDescent="0.25">
      <c r="A7" s="27" t="s">
        <v>34</v>
      </c>
      <c r="B7" s="27"/>
      <c r="C7" s="27"/>
      <c r="D7" s="27"/>
      <c r="E7" s="27"/>
      <c r="F7" s="27"/>
      <c r="G7" s="11"/>
    </row>
    <row r="8" spans="1:7" ht="18.75" x14ac:dyDescent="0.25">
      <c r="A8" s="2" t="s">
        <v>35</v>
      </c>
      <c r="B8" s="3" t="s">
        <v>36</v>
      </c>
      <c r="C8" s="2" t="s">
        <v>141</v>
      </c>
      <c r="D8" s="4">
        <v>1600</v>
      </c>
      <c r="E8" s="5"/>
      <c r="F8" s="6">
        <f>+ROUND(SUM(D8*E8),2)</f>
        <v>0</v>
      </c>
      <c r="G8" s="11"/>
    </row>
    <row r="9" spans="1:7" ht="18.75" x14ac:dyDescent="0.25">
      <c r="A9" s="2" t="s">
        <v>37</v>
      </c>
      <c r="B9" s="3" t="s">
        <v>38</v>
      </c>
      <c r="C9" s="2" t="s">
        <v>141</v>
      </c>
      <c r="D9" s="2">
        <v>300</v>
      </c>
      <c r="E9" s="5"/>
      <c r="F9" s="6">
        <f t="shared" ref="F9:F72" si="0">+ROUND(SUM(D9*E9),2)</f>
        <v>0</v>
      </c>
      <c r="G9" s="11"/>
    </row>
    <row r="10" spans="1:7" ht="31.5" x14ac:dyDescent="0.25">
      <c r="A10" s="2" t="s">
        <v>39</v>
      </c>
      <c r="B10" s="3" t="s">
        <v>40</v>
      </c>
      <c r="C10" s="2" t="s">
        <v>142</v>
      </c>
      <c r="D10" s="2">
        <v>800</v>
      </c>
      <c r="E10" s="5"/>
      <c r="F10" s="6">
        <f t="shared" si="0"/>
        <v>0</v>
      </c>
      <c r="G10" s="11"/>
    </row>
    <row r="11" spans="1:7" ht="47.25" x14ac:dyDescent="0.25">
      <c r="A11" s="2" t="s">
        <v>41</v>
      </c>
      <c r="B11" s="3" t="s">
        <v>42</v>
      </c>
      <c r="C11" s="2" t="s">
        <v>16</v>
      </c>
      <c r="D11" s="2">
        <v>1000</v>
      </c>
      <c r="E11" s="5"/>
      <c r="F11" s="6">
        <f t="shared" si="0"/>
        <v>0</v>
      </c>
      <c r="G11" s="11"/>
    </row>
    <row r="12" spans="1:7" ht="47.25" x14ac:dyDescent="0.25">
      <c r="A12" s="2" t="s">
        <v>43</v>
      </c>
      <c r="B12" s="3" t="s">
        <v>44</v>
      </c>
      <c r="C12" s="2" t="s">
        <v>16</v>
      </c>
      <c r="D12" s="2">
        <v>1000</v>
      </c>
      <c r="E12" s="5"/>
      <c r="F12" s="6">
        <f t="shared" si="0"/>
        <v>0</v>
      </c>
      <c r="G12" s="11"/>
    </row>
    <row r="13" spans="1:7" ht="31.5" x14ac:dyDescent="0.25">
      <c r="A13" s="2" t="s">
        <v>45</v>
      </c>
      <c r="B13" s="3" t="s">
        <v>46</v>
      </c>
      <c r="C13" s="2" t="s">
        <v>141</v>
      </c>
      <c r="D13" s="4">
        <v>5000</v>
      </c>
      <c r="E13" s="5"/>
      <c r="F13" s="6">
        <f t="shared" si="0"/>
        <v>0</v>
      </c>
      <c r="G13" s="11"/>
    </row>
    <row r="14" spans="1:7" ht="18.75" x14ac:dyDescent="0.25">
      <c r="A14" s="2" t="s">
        <v>47</v>
      </c>
      <c r="B14" s="3" t="s">
        <v>48</v>
      </c>
      <c r="C14" s="2" t="s">
        <v>141</v>
      </c>
      <c r="D14" s="4">
        <v>900</v>
      </c>
      <c r="E14" s="5"/>
      <c r="F14" s="6">
        <f t="shared" si="0"/>
        <v>0</v>
      </c>
      <c r="G14" s="11"/>
    </row>
    <row r="15" spans="1:7" ht="18.75" x14ac:dyDescent="0.25">
      <c r="A15" s="2" t="s">
        <v>49</v>
      </c>
      <c r="B15" s="3" t="s">
        <v>3</v>
      </c>
      <c r="C15" s="2" t="s">
        <v>141</v>
      </c>
      <c r="D15" s="4">
        <v>800</v>
      </c>
      <c r="E15" s="5"/>
      <c r="F15" s="6">
        <f t="shared" si="0"/>
        <v>0</v>
      </c>
      <c r="G15" s="11"/>
    </row>
    <row r="16" spans="1:7" ht="31.5" x14ac:dyDescent="0.25">
      <c r="A16" s="2" t="s">
        <v>50</v>
      </c>
      <c r="B16" s="3" t="s">
        <v>4</v>
      </c>
      <c r="C16" s="2" t="s">
        <v>141</v>
      </c>
      <c r="D16" s="4">
        <v>3000</v>
      </c>
      <c r="E16" s="5"/>
      <c r="F16" s="6">
        <f t="shared" si="0"/>
        <v>0</v>
      </c>
      <c r="G16" s="11"/>
    </row>
    <row r="17" spans="1:7" ht="31.5" x14ac:dyDescent="0.25">
      <c r="A17" s="2" t="s">
        <v>51</v>
      </c>
      <c r="B17" s="3" t="s">
        <v>5</v>
      </c>
      <c r="C17" s="2" t="s">
        <v>141</v>
      </c>
      <c r="D17" s="4">
        <v>1500</v>
      </c>
      <c r="E17" s="5"/>
      <c r="F17" s="6">
        <f t="shared" si="0"/>
        <v>0</v>
      </c>
      <c r="G17" s="11"/>
    </row>
    <row r="18" spans="1:7" ht="47.25" x14ac:dyDescent="0.25">
      <c r="A18" s="2" t="s">
        <v>52</v>
      </c>
      <c r="B18" s="3" t="s">
        <v>53</v>
      </c>
      <c r="C18" s="2" t="s">
        <v>141</v>
      </c>
      <c r="D18" s="4">
        <v>5000</v>
      </c>
      <c r="E18" s="5"/>
      <c r="F18" s="6">
        <f t="shared" si="0"/>
        <v>0</v>
      </c>
      <c r="G18" s="11"/>
    </row>
    <row r="19" spans="1:7" ht="31.5" x14ac:dyDescent="0.25">
      <c r="A19" s="2" t="s">
        <v>54</v>
      </c>
      <c r="B19" s="3" t="s">
        <v>55</v>
      </c>
      <c r="C19" s="2" t="s">
        <v>141</v>
      </c>
      <c r="D19" s="4">
        <v>100</v>
      </c>
      <c r="E19" s="5"/>
      <c r="F19" s="6">
        <f t="shared" si="0"/>
        <v>0</v>
      </c>
      <c r="G19" s="11"/>
    </row>
    <row r="20" spans="1:7" ht="31.5" x14ac:dyDescent="0.25">
      <c r="A20" s="2">
        <v>13</v>
      </c>
      <c r="B20" s="3" t="s">
        <v>56</v>
      </c>
      <c r="C20" s="2" t="s">
        <v>141</v>
      </c>
      <c r="D20" s="4">
        <v>100</v>
      </c>
      <c r="E20" s="5"/>
      <c r="F20" s="6">
        <f t="shared" si="0"/>
        <v>0</v>
      </c>
      <c r="G20" s="11"/>
    </row>
    <row r="21" spans="1:7" ht="31.5" x14ac:dyDescent="0.25">
      <c r="A21" s="2">
        <v>14</v>
      </c>
      <c r="B21" s="5" t="s">
        <v>6</v>
      </c>
      <c r="C21" s="2" t="s">
        <v>142</v>
      </c>
      <c r="D21" s="4">
        <v>8500</v>
      </c>
      <c r="E21" s="5"/>
      <c r="F21" s="6">
        <f t="shared" si="0"/>
        <v>0</v>
      </c>
      <c r="G21" s="11"/>
    </row>
    <row r="22" spans="1:7" ht="18.75" x14ac:dyDescent="0.25">
      <c r="A22" s="2">
        <v>15</v>
      </c>
      <c r="B22" s="5" t="s">
        <v>57</v>
      </c>
      <c r="C22" s="2" t="s">
        <v>142</v>
      </c>
      <c r="D22" s="4">
        <v>900</v>
      </c>
      <c r="E22" s="5"/>
      <c r="F22" s="6">
        <f t="shared" si="0"/>
        <v>0</v>
      </c>
      <c r="G22" s="11"/>
    </row>
    <row r="23" spans="1:7" ht="18.75" x14ac:dyDescent="0.25">
      <c r="A23" s="2">
        <v>16</v>
      </c>
      <c r="B23" s="5" t="s">
        <v>58</v>
      </c>
      <c r="C23" s="2" t="s">
        <v>142</v>
      </c>
      <c r="D23" s="4">
        <v>100</v>
      </c>
      <c r="E23" s="5"/>
      <c r="F23" s="6">
        <f t="shared" si="0"/>
        <v>0</v>
      </c>
      <c r="G23" s="11"/>
    </row>
    <row r="24" spans="1:7" ht="18.75" x14ac:dyDescent="0.25">
      <c r="A24" s="2">
        <v>17</v>
      </c>
      <c r="B24" s="5" t="s">
        <v>59</v>
      </c>
      <c r="C24" s="2" t="s">
        <v>142</v>
      </c>
      <c r="D24" s="4">
        <v>10000</v>
      </c>
      <c r="E24" s="5"/>
      <c r="F24" s="6">
        <f t="shared" si="0"/>
        <v>0</v>
      </c>
      <c r="G24" s="11"/>
    </row>
    <row r="25" spans="1:7" ht="47.25" x14ac:dyDescent="0.25">
      <c r="A25" s="2">
        <v>18</v>
      </c>
      <c r="B25" s="7" t="s">
        <v>60</v>
      </c>
      <c r="C25" s="2" t="s">
        <v>142</v>
      </c>
      <c r="D25" s="4">
        <v>10000</v>
      </c>
      <c r="E25" s="5"/>
      <c r="F25" s="6">
        <f t="shared" si="0"/>
        <v>0</v>
      </c>
      <c r="G25" s="11"/>
    </row>
    <row r="26" spans="1:7" ht="47.25" x14ac:dyDescent="0.25">
      <c r="A26" s="2">
        <v>19</v>
      </c>
      <c r="B26" s="7" t="s">
        <v>143</v>
      </c>
      <c r="C26" s="2" t="s">
        <v>142</v>
      </c>
      <c r="D26" s="4">
        <v>5000</v>
      </c>
      <c r="E26" s="5"/>
      <c r="F26" s="6">
        <f t="shared" si="0"/>
        <v>0</v>
      </c>
      <c r="G26" s="11"/>
    </row>
    <row r="27" spans="1:7" ht="66" customHeight="1" x14ac:dyDescent="0.25">
      <c r="A27" s="2">
        <v>20</v>
      </c>
      <c r="B27" s="5" t="s">
        <v>26</v>
      </c>
      <c r="C27" s="2" t="s">
        <v>141</v>
      </c>
      <c r="D27" s="4">
        <v>1000</v>
      </c>
      <c r="E27" s="5"/>
      <c r="F27" s="6">
        <f t="shared" si="0"/>
        <v>0</v>
      </c>
      <c r="G27" s="11"/>
    </row>
    <row r="28" spans="1:7" ht="76.5" customHeight="1" x14ac:dyDescent="0.25">
      <c r="A28" s="2">
        <v>21</v>
      </c>
      <c r="B28" s="5" t="s">
        <v>61</v>
      </c>
      <c r="C28" s="2" t="s">
        <v>142</v>
      </c>
      <c r="D28" s="4">
        <v>5000</v>
      </c>
      <c r="E28" s="5"/>
      <c r="F28" s="6">
        <f t="shared" si="0"/>
        <v>0</v>
      </c>
      <c r="G28" s="11"/>
    </row>
    <row r="29" spans="1:7" ht="63.75" customHeight="1" x14ac:dyDescent="0.25">
      <c r="A29" s="2">
        <v>22</v>
      </c>
      <c r="B29" s="5" t="s">
        <v>62</v>
      </c>
      <c r="C29" s="2" t="s">
        <v>142</v>
      </c>
      <c r="D29" s="4">
        <v>1000</v>
      </c>
      <c r="E29" s="5"/>
      <c r="F29" s="6">
        <f t="shared" si="0"/>
        <v>0</v>
      </c>
      <c r="G29" s="11"/>
    </row>
    <row r="30" spans="1:7" ht="31.5" x14ac:dyDescent="0.25">
      <c r="A30" s="2">
        <v>23</v>
      </c>
      <c r="B30" s="3" t="s">
        <v>63</v>
      </c>
      <c r="C30" s="2" t="s">
        <v>142</v>
      </c>
      <c r="D30" s="4">
        <v>600</v>
      </c>
      <c r="E30" s="5"/>
      <c r="F30" s="6">
        <f t="shared" si="0"/>
        <v>0</v>
      </c>
      <c r="G30" s="11"/>
    </row>
    <row r="31" spans="1:7" ht="18.75" x14ac:dyDescent="0.25">
      <c r="A31" s="2">
        <v>24</v>
      </c>
      <c r="B31" s="5" t="s">
        <v>21</v>
      </c>
      <c r="C31" s="2" t="s">
        <v>142</v>
      </c>
      <c r="D31" s="4">
        <v>1000</v>
      </c>
      <c r="E31" s="5"/>
      <c r="F31" s="6">
        <f t="shared" si="0"/>
        <v>0</v>
      </c>
      <c r="G31" s="11"/>
    </row>
    <row r="32" spans="1:7" x14ac:dyDescent="0.25">
      <c r="A32" s="19" t="s">
        <v>64</v>
      </c>
      <c r="B32" s="20"/>
      <c r="C32" s="20"/>
      <c r="D32" s="20"/>
      <c r="E32" s="21"/>
      <c r="F32" s="6">
        <f t="shared" si="0"/>
        <v>0</v>
      </c>
      <c r="G32" s="11"/>
    </row>
    <row r="33" spans="1:7" ht="47.25" x14ac:dyDescent="0.25">
      <c r="A33" s="2">
        <v>25</v>
      </c>
      <c r="B33" s="8" t="s">
        <v>65</v>
      </c>
      <c r="C33" s="2" t="s">
        <v>2</v>
      </c>
      <c r="D33" s="2">
        <v>200</v>
      </c>
      <c r="E33" s="5"/>
      <c r="F33" s="6">
        <f t="shared" si="0"/>
        <v>0</v>
      </c>
      <c r="G33" s="11"/>
    </row>
    <row r="34" spans="1:7" ht="31.5" x14ac:dyDescent="0.25">
      <c r="A34" s="2">
        <v>26</v>
      </c>
      <c r="B34" s="5" t="s">
        <v>8</v>
      </c>
      <c r="C34" s="4" t="s">
        <v>7</v>
      </c>
      <c r="D34" s="2">
        <v>40</v>
      </c>
      <c r="E34" s="5"/>
      <c r="F34" s="6">
        <f t="shared" si="0"/>
        <v>0</v>
      </c>
      <c r="G34" s="11"/>
    </row>
    <row r="35" spans="1:7" ht="47.25" x14ac:dyDescent="0.25">
      <c r="A35" s="2">
        <v>27</v>
      </c>
      <c r="B35" s="5" t="s">
        <v>66</v>
      </c>
      <c r="C35" s="2" t="s">
        <v>2</v>
      </c>
      <c r="D35" s="2">
        <v>200</v>
      </c>
      <c r="E35" s="5"/>
      <c r="F35" s="6">
        <f t="shared" si="0"/>
        <v>0</v>
      </c>
      <c r="G35" s="11"/>
    </row>
    <row r="36" spans="1:7" ht="20.25" customHeight="1" x14ac:dyDescent="0.25">
      <c r="A36" s="2">
        <v>28</v>
      </c>
      <c r="B36" s="5" t="s">
        <v>9</v>
      </c>
      <c r="C36" s="2" t="s">
        <v>7</v>
      </c>
      <c r="D36" s="2">
        <v>40</v>
      </c>
      <c r="E36" s="5"/>
      <c r="F36" s="6">
        <f t="shared" si="0"/>
        <v>0</v>
      </c>
      <c r="G36" s="11"/>
    </row>
    <row r="37" spans="1:7" ht="47.25" x14ac:dyDescent="0.25">
      <c r="A37" s="2">
        <v>29</v>
      </c>
      <c r="B37" s="8" t="s">
        <v>67</v>
      </c>
      <c r="C37" s="2" t="s">
        <v>2</v>
      </c>
      <c r="D37" s="2">
        <v>200</v>
      </c>
      <c r="E37" s="5"/>
      <c r="F37" s="6">
        <f t="shared" si="0"/>
        <v>0</v>
      </c>
      <c r="G37" s="11"/>
    </row>
    <row r="38" spans="1:7" ht="31.5" x14ac:dyDescent="0.25">
      <c r="A38" s="2">
        <v>30</v>
      </c>
      <c r="B38" s="5" t="s">
        <v>10</v>
      </c>
      <c r="C38" s="2" t="s">
        <v>7</v>
      </c>
      <c r="D38" s="2">
        <v>30</v>
      </c>
      <c r="E38" s="5"/>
      <c r="F38" s="6">
        <f t="shared" si="0"/>
        <v>0</v>
      </c>
      <c r="G38" s="11"/>
    </row>
    <row r="39" spans="1:7" ht="47.25" x14ac:dyDescent="0.25">
      <c r="A39" s="2">
        <v>31</v>
      </c>
      <c r="B39" s="5" t="s">
        <v>68</v>
      </c>
      <c r="C39" s="2" t="s">
        <v>2</v>
      </c>
      <c r="D39" s="2">
        <v>100</v>
      </c>
      <c r="E39" s="5"/>
      <c r="F39" s="6">
        <f t="shared" si="0"/>
        <v>0</v>
      </c>
      <c r="G39" s="11"/>
    </row>
    <row r="40" spans="1:7" ht="31.5" x14ac:dyDescent="0.25">
      <c r="A40" s="2">
        <v>32</v>
      </c>
      <c r="B40" s="5" t="s">
        <v>11</v>
      </c>
      <c r="C40" s="2" t="s">
        <v>7</v>
      </c>
      <c r="D40" s="2">
        <v>20</v>
      </c>
      <c r="E40" s="5"/>
      <c r="F40" s="6">
        <f t="shared" si="0"/>
        <v>0</v>
      </c>
      <c r="G40" s="11"/>
    </row>
    <row r="41" spans="1:7" ht="31.5" x14ac:dyDescent="0.25">
      <c r="A41" s="2">
        <v>33</v>
      </c>
      <c r="B41" s="5" t="s">
        <v>22</v>
      </c>
      <c r="C41" s="2" t="s">
        <v>2</v>
      </c>
      <c r="D41" s="2">
        <v>100</v>
      </c>
      <c r="E41" s="5"/>
      <c r="F41" s="6">
        <f t="shared" si="0"/>
        <v>0</v>
      </c>
      <c r="G41" s="11"/>
    </row>
    <row r="42" spans="1:7" ht="31.5" x14ac:dyDescent="0.25">
      <c r="A42" s="2">
        <v>34</v>
      </c>
      <c r="B42" s="5" t="s">
        <v>23</v>
      </c>
      <c r="C42" s="2" t="s">
        <v>2</v>
      </c>
      <c r="D42" s="2">
        <v>30</v>
      </c>
      <c r="E42" s="5"/>
      <c r="F42" s="6">
        <f t="shared" si="0"/>
        <v>0</v>
      </c>
      <c r="G42" s="11"/>
    </row>
    <row r="43" spans="1:7" x14ac:dyDescent="0.25">
      <c r="A43" s="2">
        <v>35</v>
      </c>
      <c r="B43" s="5" t="s">
        <v>17</v>
      </c>
      <c r="C43" s="2" t="s">
        <v>2</v>
      </c>
      <c r="D43" s="2">
        <v>50</v>
      </c>
      <c r="E43" s="5"/>
      <c r="F43" s="6">
        <f t="shared" si="0"/>
        <v>0</v>
      </c>
      <c r="G43" s="11"/>
    </row>
    <row r="44" spans="1:7" x14ac:dyDescent="0.25">
      <c r="A44" s="2">
        <v>36</v>
      </c>
      <c r="B44" s="5" t="s">
        <v>18</v>
      </c>
      <c r="C44" s="2" t="s">
        <v>2</v>
      </c>
      <c r="D44" s="2">
        <v>50</v>
      </c>
      <c r="E44" s="5"/>
      <c r="F44" s="6">
        <f t="shared" si="0"/>
        <v>0</v>
      </c>
      <c r="G44" s="11"/>
    </row>
    <row r="45" spans="1:7" x14ac:dyDescent="0.25">
      <c r="A45" s="2">
        <v>37</v>
      </c>
      <c r="B45" s="5" t="s">
        <v>12</v>
      </c>
      <c r="C45" s="2" t="s">
        <v>2</v>
      </c>
      <c r="D45" s="2">
        <v>50</v>
      </c>
      <c r="E45" s="5"/>
      <c r="F45" s="6">
        <f t="shared" si="0"/>
        <v>0</v>
      </c>
      <c r="G45" s="11"/>
    </row>
    <row r="46" spans="1:7" ht="31.5" x14ac:dyDescent="0.25">
      <c r="A46" s="2">
        <v>38</v>
      </c>
      <c r="B46" s="5" t="s">
        <v>13</v>
      </c>
      <c r="C46" s="2" t="s">
        <v>2</v>
      </c>
      <c r="D46" s="2">
        <v>50</v>
      </c>
      <c r="E46" s="5"/>
      <c r="F46" s="6">
        <f t="shared" si="0"/>
        <v>0</v>
      </c>
      <c r="G46" s="11"/>
    </row>
    <row r="47" spans="1:7" ht="18.75" x14ac:dyDescent="0.25">
      <c r="A47" s="2">
        <v>39</v>
      </c>
      <c r="B47" s="8" t="s">
        <v>69</v>
      </c>
      <c r="C47" s="2" t="s">
        <v>141</v>
      </c>
      <c r="D47" s="2">
        <v>100</v>
      </c>
      <c r="E47" s="5"/>
      <c r="F47" s="6">
        <f t="shared" si="0"/>
        <v>0</v>
      </c>
      <c r="G47" s="11"/>
    </row>
    <row r="48" spans="1:7" ht="31.5" x14ac:dyDescent="0.25">
      <c r="A48" s="2">
        <v>40</v>
      </c>
      <c r="B48" s="8" t="s">
        <v>70</v>
      </c>
      <c r="C48" s="2" t="s">
        <v>141</v>
      </c>
      <c r="D48" s="4">
        <v>190</v>
      </c>
      <c r="E48" s="5"/>
      <c r="F48" s="6">
        <f t="shared" si="0"/>
        <v>0</v>
      </c>
      <c r="G48" s="11"/>
    </row>
    <row r="49" spans="1:7" ht="33" customHeight="1" x14ac:dyDescent="0.25">
      <c r="A49" s="2">
        <v>41</v>
      </c>
      <c r="B49" s="8" t="s">
        <v>144</v>
      </c>
      <c r="C49" s="2" t="s">
        <v>7</v>
      </c>
      <c r="D49" s="4">
        <v>10</v>
      </c>
      <c r="E49" s="5"/>
      <c r="F49" s="6">
        <f t="shared" si="0"/>
        <v>0</v>
      </c>
      <c r="G49" s="11"/>
    </row>
    <row r="50" spans="1:7" ht="15.75" customHeight="1" x14ac:dyDescent="0.25">
      <c r="A50" s="2">
        <v>42</v>
      </c>
      <c r="B50" s="8" t="s">
        <v>145</v>
      </c>
      <c r="C50" s="2" t="s">
        <v>7</v>
      </c>
      <c r="D50" s="4">
        <v>10</v>
      </c>
      <c r="E50" s="5"/>
      <c r="F50" s="6">
        <f t="shared" si="0"/>
        <v>0</v>
      </c>
      <c r="G50" s="11"/>
    </row>
    <row r="51" spans="1:7" ht="47.25" x14ac:dyDescent="0.25">
      <c r="A51" s="2">
        <v>43</v>
      </c>
      <c r="B51" s="5" t="s">
        <v>146</v>
      </c>
      <c r="C51" s="2" t="s">
        <v>7</v>
      </c>
      <c r="D51" s="4">
        <v>50</v>
      </c>
      <c r="E51" s="5"/>
      <c r="F51" s="6">
        <f t="shared" si="0"/>
        <v>0</v>
      </c>
      <c r="G51" s="11"/>
    </row>
    <row r="52" spans="1:7" ht="47.25" x14ac:dyDescent="0.25">
      <c r="A52" s="2">
        <v>44</v>
      </c>
      <c r="B52" s="5" t="s">
        <v>71</v>
      </c>
      <c r="C52" s="2" t="s">
        <v>7</v>
      </c>
      <c r="D52" s="4">
        <v>20</v>
      </c>
      <c r="E52" s="5"/>
      <c r="F52" s="6">
        <f t="shared" si="0"/>
        <v>0</v>
      </c>
      <c r="G52" s="11"/>
    </row>
    <row r="53" spans="1:7" ht="47.25" x14ac:dyDescent="0.25">
      <c r="A53" s="2">
        <v>45</v>
      </c>
      <c r="B53" s="5" t="s">
        <v>72</v>
      </c>
      <c r="C53" s="2" t="s">
        <v>7</v>
      </c>
      <c r="D53" s="4">
        <v>100</v>
      </c>
      <c r="E53" s="5"/>
      <c r="F53" s="6">
        <f t="shared" si="0"/>
        <v>0</v>
      </c>
      <c r="G53" s="11"/>
    </row>
    <row r="54" spans="1:7" s="14" customFormat="1" x14ac:dyDescent="0.25">
      <c r="A54" s="2">
        <v>46</v>
      </c>
      <c r="B54" s="5" t="s">
        <v>73</v>
      </c>
      <c r="C54" s="2" t="s">
        <v>7</v>
      </c>
      <c r="D54" s="4">
        <v>60</v>
      </c>
      <c r="E54" s="5"/>
      <c r="F54" s="6">
        <f t="shared" si="0"/>
        <v>0</v>
      </c>
    </row>
    <row r="55" spans="1:7" s="14" customFormat="1" x14ac:dyDescent="0.25">
      <c r="A55" s="2">
        <v>47</v>
      </c>
      <c r="B55" s="5" t="s">
        <v>14</v>
      </c>
      <c r="C55" s="2" t="s">
        <v>7</v>
      </c>
      <c r="D55" s="4">
        <v>5</v>
      </c>
      <c r="E55" s="5"/>
      <c r="F55" s="6">
        <f t="shared" si="0"/>
        <v>0</v>
      </c>
    </row>
    <row r="56" spans="1:7" ht="27" customHeight="1" x14ac:dyDescent="0.25">
      <c r="A56" s="2">
        <v>48</v>
      </c>
      <c r="B56" s="5" t="s">
        <v>74</v>
      </c>
      <c r="C56" s="2" t="s">
        <v>7</v>
      </c>
      <c r="D56" s="4">
        <v>5</v>
      </c>
      <c r="E56" s="5"/>
      <c r="F56" s="6">
        <f t="shared" si="0"/>
        <v>0</v>
      </c>
      <c r="G56" s="11"/>
    </row>
    <row r="57" spans="1:7" x14ac:dyDescent="0.25">
      <c r="A57" s="19" t="s">
        <v>75</v>
      </c>
      <c r="B57" s="20"/>
      <c r="C57" s="20"/>
      <c r="D57" s="20"/>
      <c r="E57" s="21"/>
      <c r="F57" s="6">
        <f t="shared" si="0"/>
        <v>0</v>
      </c>
      <c r="G57" s="11"/>
    </row>
    <row r="58" spans="1:7" x14ac:dyDescent="0.25">
      <c r="A58" s="2">
        <v>49</v>
      </c>
      <c r="B58" s="5" t="s">
        <v>76</v>
      </c>
      <c r="C58" s="2" t="s">
        <v>1</v>
      </c>
      <c r="D58" s="4">
        <v>15000</v>
      </c>
      <c r="E58" s="5"/>
      <c r="F58" s="6">
        <f t="shared" si="0"/>
        <v>0</v>
      </c>
      <c r="G58" s="11"/>
    </row>
    <row r="59" spans="1:7" x14ac:dyDescent="0.25">
      <c r="A59" s="2">
        <v>50</v>
      </c>
      <c r="B59" s="5" t="s">
        <v>77</v>
      </c>
      <c r="C59" s="2" t="s">
        <v>1</v>
      </c>
      <c r="D59" s="4">
        <v>4000</v>
      </c>
      <c r="E59" s="5"/>
      <c r="F59" s="6">
        <f t="shared" si="0"/>
        <v>0</v>
      </c>
      <c r="G59" s="11"/>
    </row>
    <row r="60" spans="1:7" s="14" customFormat="1" ht="50.25" x14ac:dyDescent="0.25">
      <c r="A60" s="2">
        <v>51</v>
      </c>
      <c r="B60" s="5" t="s">
        <v>147</v>
      </c>
      <c r="C60" s="2" t="s">
        <v>142</v>
      </c>
      <c r="D60" s="2">
        <v>1000</v>
      </c>
      <c r="E60" s="5"/>
      <c r="F60" s="6">
        <f t="shared" si="0"/>
        <v>0</v>
      </c>
    </row>
    <row r="61" spans="1:7" s="14" customFormat="1" ht="34.5" x14ac:dyDescent="0.25">
      <c r="A61" s="2">
        <v>52</v>
      </c>
      <c r="B61" s="5" t="s">
        <v>148</v>
      </c>
      <c r="C61" s="2" t="s">
        <v>142</v>
      </c>
      <c r="D61" s="2">
        <v>15000</v>
      </c>
      <c r="E61" s="5"/>
      <c r="F61" s="6">
        <f t="shared" si="0"/>
        <v>0</v>
      </c>
    </row>
    <row r="62" spans="1:7" s="14" customFormat="1" ht="34.5" x14ac:dyDescent="0.25">
      <c r="A62" s="2">
        <v>53</v>
      </c>
      <c r="B62" s="5" t="s">
        <v>149</v>
      </c>
      <c r="C62" s="2" t="s">
        <v>142</v>
      </c>
      <c r="D62" s="2">
        <v>4000</v>
      </c>
      <c r="E62" s="5"/>
      <c r="F62" s="6">
        <f t="shared" si="0"/>
        <v>0</v>
      </c>
    </row>
    <row r="63" spans="1:7" s="14" customFormat="1" ht="50.25" x14ac:dyDescent="0.25">
      <c r="A63" s="2">
        <v>54</v>
      </c>
      <c r="B63" s="5" t="s">
        <v>150</v>
      </c>
      <c r="C63" s="2" t="s">
        <v>142</v>
      </c>
      <c r="D63" s="2">
        <v>1000</v>
      </c>
      <c r="E63" s="5"/>
      <c r="F63" s="6">
        <f t="shared" si="0"/>
        <v>0</v>
      </c>
    </row>
    <row r="64" spans="1:7" s="14" customFormat="1" ht="47.25" x14ac:dyDescent="0.25">
      <c r="A64" s="2">
        <v>55</v>
      </c>
      <c r="B64" s="5" t="s">
        <v>78</v>
      </c>
      <c r="C64" s="2" t="s">
        <v>142</v>
      </c>
      <c r="D64" s="2">
        <v>7000</v>
      </c>
      <c r="E64" s="5"/>
      <c r="F64" s="6">
        <f t="shared" si="0"/>
        <v>0</v>
      </c>
    </row>
    <row r="65" spans="1:7" s="14" customFormat="1" ht="63" x14ac:dyDescent="0.25">
      <c r="A65" s="2">
        <v>56</v>
      </c>
      <c r="B65" s="5" t="s">
        <v>79</v>
      </c>
      <c r="C65" s="2" t="s">
        <v>142</v>
      </c>
      <c r="D65" s="2">
        <v>1000</v>
      </c>
      <c r="E65" s="5"/>
      <c r="F65" s="6">
        <f t="shared" si="0"/>
        <v>0</v>
      </c>
    </row>
    <row r="66" spans="1:7" s="14" customFormat="1" ht="63" x14ac:dyDescent="0.25">
      <c r="A66" s="2">
        <v>57</v>
      </c>
      <c r="B66" s="5" t="s">
        <v>80</v>
      </c>
      <c r="C66" s="2" t="s">
        <v>141</v>
      </c>
      <c r="D66" s="2">
        <v>2000</v>
      </c>
      <c r="E66" s="5"/>
      <c r="F66" s="6">
        <f t="shared" si="0"/>
        <v>0</v>
      </c>
    </row>
    <row r="67" spans="1:7" s="14" customFormat="1" ht="50.25" x14ac:dyDescent="0.25">
      <c r="A67" s="2">
        <v>58</v>
      </c>
      <c r="B67" s="8" t="s">
        <v>151</v>
      </c>
      <c r="C67" s="2" t="s">
        <v>142</v>
      </c>
      <c r="D67" s="2">
        <v>2500</v>
      </c>
      <c r="E67" s="5"/>
      <c r="F67" s="6">
        <f t="shared" si="0"/>
        <v>0</v>
      </c>
    </row>
    <row r="68" spans="1:7" s="14" customFormat="1" ht="66" x14ac:dyDescent="0.25">
      <c r="A68" s="2">
        <v>59</v>
      </c>
      <c r="B68" s="8" t="s">
        <v>152</v>
      </c>
      <c r="C68" s="2" t="s">
        <v>142</v>
      </c>
      <c r="D68" s="2">
        <v>2500</v>
      </c>
      <c r="E68" s="5"/>
      <c r="F68" s="6">
        <f t="shared" si="0"/>
        <v>0</v>
      </c>
    </row>
    <row r="69" spans="1:7" s="14" customFormat="1" ht="34.5" x14ac:dyDescent="0.25">
      <c r="A69" s="2">
        <v>60</v>
      </c>
      <c r="B69" s="8" t="s">
        <v>153</v>
      </c>
      <c r="C69" s="2" t="s">
        <v>142</v>
      </c>
      <c r="D69" s="2">
        <v>1500</v>
      </c>
      <c r="E69" s="5"/>
      <c r="F69" s="6">
        <f t="shared" si="0"/>
        <v>0</v>
      </c>
    </row>
    <row r="70" spans="1:7" ht="66" x14ac:dyDescent="0.25">
      <c r="A70" s="2">
        <v>61</v>
      </c>
      <c r="B70" s="8" t="s">
        <v>154</v>
      </c>
      <c r="C70" s="2" t="s">
        <v>142</v>
      </c>
      <c r="D70" s="2">
        <v>700</v>
      </c>
      <c r="E70" s="5"/>
      <c r="F70" s="6">
        <f t="shared" si="0"/>
        <v>0</v>
      </c>
      <c r="G70" s="11"/>
    </row>
    <row r="71" spans="1:7" ht="47.25" x14ac:dyDescent="0.25">
      <c r="A71" s="2">
        <v>62</v>
      </c>
      <c r="B71" s="8" t="s">
        <v>81</v>
      </c>
      <c r="C71" s="2" t="s">
        <v>142</v>
      </c>
      <c r="D71" s="2">
        <v>200</v>
      </c>
      <c r="E71" s="5"/>
      <c r="F71" s="6">
        <f t="shared" si="0"/>
        <v>0</v>
      </c>
      <c r="G71" s="11"/>
    </row>
    <row r="72" spans="1:7" ht="47.25" x14ac:dyDescent="0.25">
      <c r="A72" s="2">
        <v>63</v>
      </c>
      <c r="B72" s="5" t="s">
        <v>82</v>
      </c>
      <c r="C72" s="2" t="s">
        <v>142</v>
      </c>
      <c r="D72" s="2">
        <v>300</v>
      </c>
      <c r="E72" s="5"/>
      <c r="F72" s="6">
        <f t="shared" si="0"/>
        <v>0</v>
      </c>
      <c r="G72" s="11"/>
    </row>
    <row r="73" spans="1:7" ht="78.75" x14ac:dyDescent="0.25">
      <c r="A73" s="2">
        <v>64</v>
      </c>
      <c r="B73" s="5" t="s">
        <v>83</v>
      </c>
      <c r="C73" s="2" t="s">
        <v>142</v>
      </c>
      <c r="D73" s="2">
        <v>100</v>
      </c>
      <c r="E73" s="5"/>
      <c r="F73" s="6">
        <f t="shared" ref="F73:F136" si="1">+ROUND(SUM(D73*E73),2)</f>
        <v>0</v>
      </c>
      <c r="G73" s="11"/>
    </row>
    <row r="74" spans="1:7" x14ac:dyDescent="0.25">
      <c r="A74" s="19" t="s">
        <v>84</v>
      </c>
      <c r="B74" s="20"/>
      <c r="C74" s="20"/>
      <c r="D74" s="20"/>
      <c r="E74" s="21"/>
      <c r="F74" s="6">
        <f t="shared" si="1"/>
        <v>0</v>
      </c>
      <c r="G74" s="11"/>
    </row>
    <row r="75" spans="1:7" ht="47.25" x14ac:dyDescent="0.25">
      <c r="A75" s="2">
        <v>65</v>
      </c>
      <c r="B75" s="5" t="s">
        <v>85</v>
      </c>
      <c r="C75" s="2" t="s">
        <v>142</v>
      </c>
      <c r="D75" s="2">
        <v>30000</v>
      </c>
      <c r="E75" s="5"/>
      <c r="F75" s="6">
        <f t="shared" si="1"/>
        <v>0</v>
      </c>
      <c r="G75" s="11"/>
    </row>
    <row r="76" spans="1:7" ht="31.5" x14ac:dyDescent="0.25">
      <c r="A76" s="2">
        <v>66</v>
      </c>
      <c r="B76" s="5" t="s">
        <v>86</v>
      </c>
      <c r="C76" s="2" t="s">
        <v>142</v>
      </c>
      <c r="D76" s="2">
        <v>30000</v>
      </c>
      <c r="E76" s="5"/>
      <c r="F76" s="6">
        <f t="shared" si="1"/>
        <v>0</v>
      </c>
      <c r="G76" s="11"/>
    </row>
    <row r="77" spans="1:7" ht="47.25" x14ac:dyDescent="0.25">
      <c r="A77" s="2">
        <v>67</v>
      </c>
      <c r="B77" s="5" t="s">
        <v>87</v>
      </c>
      <c r="C77" s="2" t="s">
        <v>142</v>
      </c>
      <c r="D77" s="4">
        <v>5000</v>
      </c>
      <c r="E77" s="5"/>
      <c r="F77" s="6">
        <f t="shared" si="1"/>
        <v>0</v>
      </c>
      <c r="G77" s="11"/>
    </row>
    <row r="78" spans="1:7" ht="47.25" x14ac:dyDescent="0.25">
      <c r="A78" s="2">
        <v>68</v>
      </c>
      <c r="B78" s="5" t="s">
        <v>88</v>
      </c>
      <c r="C78" s="2" t="s">
        <v>142</v>
      </c>
      <c r="D78" s="4">
        <v>10000</v>
      </c>
      <c r="E78" s="5"/>
      <c r="F78" s="6">
        <f t="shared" si="1"/>
        <v>0</v>
      </c>
      <c r="G78" s="11"/>
    </row>
    <row r="79" spans="1:7" ht="31.5" x14ac:dyDescent="0.25">
      <c r="A79" s="2">
        <v>69</v>
      </c>
      <c r="B79" s="5" t="s">
        <v>89</v>
      </c>
      <c r="C79" s="2" t="s">
        <v>16</v>
      </c>
      <c r="D79" s="4">
        <v>3000</v>
      </c>
      <c r="E79" s="5"/>
      <c r="F79" s="6">
        <f t="shared" si="1"/>
        <v>0</v>
      </c>
      <c r="G79" s="11"/>
    </row>
    <row r="80" spans="1:7" ht="31.5" x14ac:dyDescent="0.25">
      <c r="A80" s="2">
        <v>70</v>
      </c>
      <c r="B80" s="5" t="s">
        <v>90</v>
      </c>
      <c r="C80" s="2" t="s">
        <v>16</v>
      </c>
      <c r="D80" s="9">
        <v>3000</v>
      </c>
      <c r="E80" s="5"/>
      <c r="F80" s="6">
        <f t="shared" si="1"/>
        <v>0</v>
      </c>
      <c r="G80" s="11"/>
    </row>
    <row r="81" spans="1:114" ht="47.25" x14ac:dyDescent="0.25">
      <c r="A81" s="2">
        <v>71</v>
      </c>
      <c r="B81" s="5" t="s">
        <v>162</v>
      </c>
      <c r="C81" s="2" t="s">
        <v>142</v>
      </c>
      <c r="D81" s="9">
        <v>3000</v>
      </c>
      <c r="E81" s="5"/>
      <c r="F81" s="6">
        <f t="shared" si="1"/>
        <v>0</v>
      </c>
      <c r="G81" s="11"/>
    </row>
    <row r="82" spans="1:114" ht="45" customHeight="1" x14ac:dyDescent="0.25">
      <c r="A82" s="2">
        <v>72</v>
      </c>
      <c r="B82" s="5" t="s">
        <v>91</v>
      </c>
      <c r="C82" s="2" t="s">
        <v>142</v>
      </c>
      <c r="D82" s="4">
        <v>100</v>
      </c>
      <c r="E82" s="5"/>
      <c r="F82" s="6">
        <f t="shared" si="1"/>
        <v>0</v>
      </c>
      <c r="G82" s="11"/>
    </row>
    <row r="83" spans="1:114" ht="43.15" customHeight="1" x14ac:dyDescent="0.25">
      <c r="A83" s="2">
        <v>73</v>
      </c>
      <c r="B83" s="5" t="s">
        <v>161</v>
      </c>
      <c r="C83" s="2" t="s">
        <v>142</v>
      </c>
      <c r="D83" s="4">
        <v>4000</v>
      </c>
      <c r="E83" s="5"/>
      <c r="F83" s="6">
        <f t="shared" si="1"/>
        <v>0</v>
      </c>
      <c r="G83" s="11"/>
    </row>
    <row r="84" spans="1:114" ht="78.75" x14ac:dyDescent="0.25">
      <c r="A84" s="2">
        <v>74</v>
      </c>
      <c r="B84" s="5" t="s">
        <v>92</v>
      </c>
      <c r="C84" s="2" t="s">
        <v>142</v>
      </c>
      <c r="D84" s="4">
        <v>100</v>
      </c>
      <c r="E84" s="5"/>
      <c r="F84" s="6">
        <f t="shared" si="1"/>
        <v>0</v>
      </c>
      <c r="G84" s="11"/>
    </row>
    <row r="85" spans="1:114" ht="47.25" x14ac:dyDescent="0.25">
      <c r="A85" s="2">
        <v>75</v>
      </c>
      <c r="B85" s="5" t="s">
        <v>93</v>
      </c>
      <c r="C85" s="2" t="s">
        <v>142</v>
      </c>
      <c r="D85" s="4">
        <v>4000</v>
      </c>
      <c r="E85" s="5"/>
      <c r="F85" s="6">
        <f t="shared" si="1"/>
        <v>0</v>
      </c>
      <c r="G85" s="11"/>
    </row>
    <row r="86" spans="1:114" ht="78.75" x14ac:dyDescent="0.25">
      <c r="A86" s="2">
        <v>76</v>
      </c>
      <c r="B86" s="5" t="s">
        <v>94</v>
      </c>
      <c r="C86" s="2" t="s">
        <v>142</v>
      </c>
      <c r="D86" s="4">
        <v>100</v>
      </c>
      <c r="E86" s="5"/>
      <c r="F86" s="6">
        <f t="shared" si="1"/>
        <v>0</v>
      </c>
      <c r="G86" s="11"/>
    </row>
    <row r="87" spans="1:114" ht="47.25" x14ac:dyDescent="0.25">
      <c r="A87" s="2">
        <v>77</v>
      </c>
      <c r="B87" s="5" t="s">
        <v>95</v>
      </c>
      <c r="C87" s="2" t="s">
        <v>142</v>
      </c>
      <c r="D87" s="4">
        <v>4000</v>
      </c>
      <c r="E87" s="5"/>
      <c r="F87" s="6">
        <f t="shared" si="1"/>
        <v>0</v>
      </c>
      <c r="G87" s="11"/>
    </row>
    <row r="88" spans="1:114" ht="78.75" x14ac:dyDescent="0.25">
      <c r="A88" s="2">
        <v>78</v>
      </c>
      <c r="B88" s="5" t="s">
        <v>96</v>
      </c>
      <c r="C88" s="2" t="s">
        <v>142</v>
      </c>
      <c r="D88" s="4">
        <v>100</v>
      </c>
      <c r="E88" s="5"/>
      <c r="F88" s="6">
        <f t="shared" si="1"/>
        <v>0</v>
      </c>
      <c r="G88" s="11"/>
    </row>
    <row r="89" spans="1:114" ht="47.25" x14ac:dyDescent="0.25">
      <c r="A89" s="2">
        <v>79</v>
      </c>
      <c r="B89" s="5" t="s">
        <v>97</v>
      </c>
      <c r="C89" s="2" t="s">
        <v>142</v>
      </c>
      <c r="D89" s="4">
        <v>4000</v>
      </c>
      <c r="E89" s="5"/>
      <c r="F89" s="6">
        <f t="shared" si="1"/>
        <v>0</v>
      </c>
      <c r="G89" s="11"/>
    </row>
    <row r="90" spans="1:114" ht="78.75" x14ac:dyDescent="0.25">
      <c r="A90" s="2">
        <v>80</v>
      </c>
      <c r="B90" s="5" t="s">
        <v>98</v>
      </c>
      <c r="C90" s="2" t="s">
        <v>142</v>
      </c>
      <c r="D90" s="4">
        <v>100</v>
      </c>
      <c r="E90" s="5"/>
      <c r="F90" s="6">
        <f t="shared" si="1"/>
        <v>0</v>
      </c>
      <c r="G90" s="11"/>
    </row>
    <row r="91" spans="1:114" ht="47.25" x14ac:dyDescent="0.25">
      <c r="A91" s="2">
        <v>81</v>
      </c>
      <c r="B91" s="5" t="s">
        <v>99</v>
      </c>
      <c r="C91" s="2" t="s">
        <v>142</v>
      </c>
      <c r="D91" s="9">
        <v>5000</v>
      </c>
      <c r="E91" s="5"/>
      <c r="F91" s="6">
        <f t="shared" si="1"/>
        <v>0</v>
      </c>
      <c r="G91" s="11"/>
    </row>
    <row r="92" spans="1:114" ht="78.75" x14ac:dyDescent="0.25">
      <c r="A92" s="2">
        <v>82</v>
      </c>
      <c r="B92" s="5" t="s">
        <v>100</v>
      </c>
      <c r="C92" s="2" t="s">
        <v>142</v>
      </c>
      <c r="D92" s="9">
        <v>100</v>
      </c>
      <c r="E92" s="5"/>
      <c r="F92" s="6">
        <f t="shared" si="1"/>
        <v>0</v>
      </c>
      <c r="G92" s="11"/>
    </row>
    <row r="93" spans="1:114" s="16" customFormat="1" ht="47.25" x14ac:dyDescent="0.25">
      <c r="A93" s="5">
        <v>83</v>
      </c>
      <c r="B93" s="5" t="s">
        <v>101</v>
      </c>
      <c r="C93" s="2" t="s">
        <v>142</v>
      </c>
      <c r="D93" s="4">
        <v>5000</v>
      </c>
      <c r="E93" s="5"/>
      <c r="F93" s="6">
        <f t="shared" si="1"/>
        <v>0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</row>
    <row r="94" spans="1:114" s="16" customFormat="1" ht="78.75" x14ac:dyDescent="0.25">
      <c r="A94" s="2">
        <v>84</v>
      </c>
      <c r="B94" s="5" t="s">
        <v>102</v>
      </c>
      <c r="C94" s="2" t="s">
        <v>142</v>
      </c>
      <c r="D94" s="4">
        <v>100</v>
      </c>
      <c r="E94" s="5"/>
      <c r="F94" s="6">
        <f t="shared" si="1"/>
        <v>0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</row>
    <row r="95" spans="1:114" ht="47.25" x14ac:dyDescent="0.25">
      <c r="A95" s="2">
        <v>85</v>
      </c>
      <c r="B95" s="5" t="s">
        <v>103</v>
      </c>
      <c r="C95" s="2" t="s">
        <v>142</v>
      </c>
      <c r="D95" s="4">
        <v>5000</v>
      </c>
      <c r="E95" s="5"/>
      <c r="F95" s="6">
        <f t="shared" si="1"/>
        <v>0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</row>
    <row r="96" spans="1:114" ht="78.75" x14ac:dyDescent="0.25">
      <c r="A96" s="2">
        <v>86</v>
      </c>
      <c r="B96" s="5" t="s">
        <v>104</v>
      </c>
      <c r="C96" s="2" t="s">
        <v>142</v>
      </c>
      <c r="D96" s="4">
        <v>100</v>
      </c>
      <c r="E96" s="5"/>
      <c r="F96" s="6">
        <f t="shared" si="1"/>
        <v>0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</row>
    <row r="97" spans="1:114" ht="31.9" customHeight="1" x14ac:dyDescent="0.25">
      <c r="A97" s="2">
        <v>87</v>
      </c>
      <c r="B97" s="5" t="s">
        <v>105</v>
      </c>
      <c r="C97" s="2" t="s">
        <v>142</v>
      </c>
      <c r="D97" s="4">
        <v>5000</v>
      </c>
      <c r="E97" s="5"/>
      <c r="F97" s="6">
        <f t="shared" si="1"/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</row>
    <row r="98" spans="1:114" ht="78.75" x14ac:dyDescent="0.25">
      <c r="A98" s="2">
        <v>88</v>
      </c>
      <c r="B98" s="5" t="s">
        <v>106</v>
      </c>
      <c r="C98" s="2" t="s">
        <v>142</v>
      </c>
      <c r="D98" s="4">
        <v>100</v>
      </c>
      <c r="E98" s="5"/>
      <c r="F98" s="6">
        <f t="shared" si="1"/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</row>
    <row r="99" spans="1:114" ht="47.25" x14ac:dyDescent="0.25">
      <c r="A99" s="2">
        <v>89</v>
      </c>
      <c r="B99" s="5" t="s">
        <v>107</v>
      </c>
      <c r="C99" s="2" t="s">
        <v>142</v>
      </c>
      <c r="D99" s="9">
        <v>5000</v>
      </c>
      <c r="E99" s="5"/>
      <c r="F99" s="6">
        <f t="shared" si="1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</row>
    <row r="100" spans="1:114" ht="78.75" x14ac:dyDescent="0.25">
      <c r="A100" s="2">
        <v>90</v>
      </c>
      <c r="B100" s="5" t="s">
        <v>108</v>
      </c>
      <c r="C100" s="2" t="s">
        <v>142</v>
      </c>
      <c r="D100" s="4">
        <v>100</v>
      </c>
      <c r="E100" s="5"/>
      <c r="F100" s="6">
        <f t="shared" si="1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</row>
    <row r="101" spans="1:114" ht="47.25" x14ac:dyDescent="0.25">
      <c r="A101" s="2">
        <v>91</v>
      </c>
      <c r="B101" s="5" t="s">
        <v>109</v>
      </c>
      <c r="C101" s="2" t="s">
        <v>142</v>
      </c>
      <c r="D101" s="4">
        <v>5000</v>
      </c>
      <c r="E101" s="5"/>
      <c r="F101" s="6">
        <f t="shared" si="1"/>
        <v>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</row>
    <row r="102" spans="1:114" ht="78.75" x14ac:dyDescent="0.25">
      <c r="A102" s="2">
        <v>92</v>
      </c>
      <c r="B102" s="5" t="s">
        <v>110</v>
      </c>
      <c r="C102" s="2" t="s">
        <v>142</v>
      </c>
      <c r="D102" s="4">
        <v>100</v>
      </c>
      <c r="E102" s="5"/>
      <c r="F102" s="6">
        <f t="shared" si="1"/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</row>
    <row r="103" spans="1:114" ht="31.5" x14ac:dyDescent="0.25">
      <c r="A103" s="2">
        <v>93</v>
      </c>
      <c r="B103" s="5" t="s">
        <v>15</v>
      </c>
      <c r="C103" s="2" t="s">
        <v>16</v>
      </c>
      <c r="D103" s="4">
        <v>1000</v>
      </c>
      <c r="E103" s="5"/>
      <c r="F103" s="6">
        <f t="shared" si="1"/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</row>
    <row r="104" spans="1:114" x14ac:dyDescent="0.25">
      <c r="A104" s="2">
        <v>94</v>
      </c>
      <c r="B104" s="5" t="s">
        <v>25</v>
      </c>
      <c r="C104" s="2" t="s">
        <v>2</v>
      </c>
      <c r="D104" s="4">
        <v>2000</v>
      </c>
      <c r="E104" s="5"/>
      <c r="F104" s="6">
        <f t="shared" si="1"/>
        <v>0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</row>
    <row r="105" spans="1:114" ht="47.25" x14ac:dyDescent="0.25">
      <c r="A105" s="2">
        <v>95</v>
      </c>
      <c r="B105" s="5" t="s">
        <v>111</v>
      </c>
      <c r="C105" s="2" t="s">
        <v>142</v>
      </c>
      <c r="D105" s="4">
        <v>800</v>
      </c>
      <c r="E105" s="5"/>
      <c r="F105" s="6">
        <f t="shared" si="1"/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</row>
    <row r="106" spans="1:114" ht="31.5" x14ac:dyDescent="0.25">
      <c r="A106" s="2">
        <v>96</v>
      </c>
      <c r="B106" s="8" t="s">
        <v>160</v>
      </c>
      <c r="C106" s="2" t="s">
        <v>142</v>
      </c>
      <c r="D106" s="4">
        <v>1000</v>
      </c>
      <c r="E106" s="5"/>
      <c r="F106" s="6">
        <f t="shared" si="1"/>
        <v>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</row>
    <row r="107" spans="1:114" ht="47.25" x14ac:dyDescent="0.25">
      <c r="A107" s="2">
        <v>97</v>
      </c>
      <c r="B107" s="8" t="s">
        <v>112</v>
      </c>
      <c r="C107" s="2" t="s">
        <v>142</v>
      </c>
      <c r="D107" s="4">
        <v>1000</v>
      </c>
      <c r="E107" s="5"/>
      <c r="F107" s="6">
        <f t="shared" si="1"/>
        <v>0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</row>
    <row r="108" spans="1:114" ht="47.25" x14ac:dyDescent="0.25">
      <c r="A108" s="2">
        <v>98</v>
      </c>
      <c r="B108" s="8" t="s">
        <v>113</v>
      </c>
      <c r="C108" s="2" t="s">
        <v>142</v>
      </c>
      <c r="D108" s="4">
        <v>3000</v>
      </c>
      <c r="E108" s="5"/>
      <c r="F108" s="6">
        <f t="shared" si="1"/>
        <v>0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</row>
    <row r="109" spans="1:114" ht="47.25" x14ac:dyDescent="0.25">
      <c r="A109" s="2">
        <v>99</v>
      </c>
      <c r="B109" s="8" t="s">
        <v>114</v>
      </c>
      <c r="C109" s="2" t="s">
        <v>142</v>
      </c>
      <c r="D109" s="4">
        <v>3000</v>
      </c>
      <c r="E109" s="5"/>
      <c r="F109" s="6">
        <f t="shared" si="1"/>
        <v>0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</row>
    <row r="110" spans="1:114" s="16" customFormat="1" ht="31.5" x14ac:dyDescent="0.25">
      <c r="A110" s="2">
        <v>100</v>
      </c>
      <c r="B110" s="8" t="s">
        <v>115</v>
      </c>
      <c r="C110" s="2" t="s">
        <v>142</v>
      </c>
      <c r="D110" s="4">
        <v>2000</v>
      </c>
      <c r="E110" s="5"/>
      <c r="F110" s="6">
        <f t="shared" si="1"/>
        <v>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</row>
    <row r="111" spans="1:114" s="16" customFormat="1" ht="47.25" x14ac:dyDescent="0.25">
      <c r="A111" s="2">
        <v>101</v>
      </c>
      <c r="B111" s="8" t="s">
        <v>116</v>
      </c>
      <c r="C111" s="2" t="s">
        <v>142</v>
      </c>
      <c r="D111" s="4">
        <v>1500</v>
      </c>
      <c r="E111" s="5"/>
      <c r="F111" s="6">
        <f t="shared" si="1"/>
        <v>0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</row>
    <row r="112" spans="1:114" s="16" customFormat="1" ht="31.5" x14ac:dyDescent="0.25">
      <c r="A112" s="2">
        <v>102</v>
      </c>
      <c r="B112" s="8" t="s">
        <v>117</v>
      </c>
      <c r="C112" s="2" t="s">
        <v>142</v>
      </c>
      <c r="D112" s="4">
        <v>50</v>
      </c>
      <c r="E112" s="5"/>
      <c r="F112" s="6">
        <f t="shared" si="1"/>
        <v>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</row>
    <row r="113" spans="1:114" ht="63" x14ac:dyDescent="0.25">
      <c r="A113" s="2">
        <v>103</v>
      </c>
      <c r="B113" s="8" t="s">
        <v>118</v>
      </c>
      <c r="C113" s="4" t="s">
        <v>155</v>
      </c>
      <c r="D113" s="4">
        <v>2000</v>
      </c>
      <c r="E113" s="5"/>
      <c r="F113" s="6">
        <f t="shared" si="1"/>
        <v>0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</row>
    <row r="114" spans="1:114" ht="63" x14ac:dyDescent="0.25">
      <c r="A114" s="2">
        <v>104</v>
      </c>
      <c r="B114" s="8" t="s">
        <v>119</v>
      </c>
      <c r="C114" s="4" t="s">
        <v>155</v>
      </c>
      <c r="D114" s="4">
        <v>1500</v>
      </c>
      <c r="E114" s="5"/>
      <c r="F114" s="6">
        <f t="shared" si="1"/>
        <v>0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</row>
    <row r="115" spans="1:114" ht="46.15" customHeight="1" x14ac:dyDescent="0.25">
      <c r="A115" s="2">
        <v>105</v>
      </c>
      <c r="B115" s="8" t="s">
        <v>120</v>
      </c>
      <c r="C115" s="4" t="s">
        <v>2</v>
      </c>
      <c r="D115" s="4">
        <v>500</v>
      </c>
      <c r="E115" s="5"/>
      <c r="F115" s="6">
        <f t="shared" si="1"/>
        <v>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</row>
    <row r="116" spans="1:114" ht="31.5" x14ac:dyDescent="0.25">
      <c r="A116" s="2">
        <v>106</v>
      </c>
      <c r="B116" s="8" t="s">
        <v>121</v>
      </c>
      <c r="C116" s="4" t="s">
        <v>2</v>
      </c>
      <c r="D116" s="4">
        <v>1000</v>
      </c>
      <c r="E116" s="5"/>
      <c r="F116" s="6">
        <f t="shared" si="1"/>
        <v>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</row>
    <row r="117" spans="1:114" ht="36" customHeight="1" x14ac:dyDescent="0.25">
      <c r="A117" s="2">
        <v>107</v>
      </c>
      <c r="B117" s="8" t="s">
        <v>122</v>
      </c>
      <c r="C117" s="4" t="s">
        <v>2</v>
      </c>
      <c r="D117" s="4">
        <v>1000</v>
      </c>
      <c r="E117" s="5"/>
      <c r="F117" s="6">
        <f t="shared" si="1"/>
        <v>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</row>
    <row r="118" spans="1:114" ht="15" customHeight="1" x14ac:dyDescent="0.25">
      <c r="A118" s="2">
        <v>108</v>
      </c>
      <c r="B118" s="8" t="s">
        <v>123</v>
      </c>
      <c r="C118" s="4" t="s">
        <v>2</v>
      </c>
      <c r="D118" s="4">
        <v>1000</v>
      </c>
      <c r="E118" s="5"/>
      <c r="F118" s="6">
        <f t="shared" si="1"/>
        <v>0</v>
      </c>
      <c r="G118" s="17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</row>
    <row r="119" spans="1:114" ht="15" customHeight="1" x14ac:dyDescent="0.25">
      <c r="A119" s="2">
        <v>109</v>
      </c>
      <c r="B119" s="8" t="s">
        <v>124</v>
      </c>
      <c r="C119" s="4" t="s">
        <v>2</v>
      </c>
      <c r="D119" s="4">
        <v>500</v>
      </c>
      <c r="E119" s="5"/>
      <c r="F119" s="6">
        <f t="shared" si="1"/>
        <v>0</v>
      </c>
      <c r="G119" s="18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</row>
    <row r="120" spans="1:114" ht="15" customHeight="1" x14ac:dyDescent="0.25">
      <c r="A120" s="2">
        <v>110</v>
      </c>
      <c r="B120" s="8" t="s">
        <v>125</v>
      </c>
      <c r="C120" s="4" t="s">
        <v>2</v>
      </c>
      <c r="D120" s="4">
        <v>1200</v>
      </c>
      <c r="E120" s="5"/>
      <c r="F120" s="6">
        <f t="shared" si="1"/>
        <v>0</v>
      </c>
      <c r="G120" s="17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</row>
    <row r="121" spans="1:114" x14ac:dyDescent="0.25">
      <c r="A121" s="2">
        <v>111</v>
      </c>
      <c r="B121" s="8" t="s">
        <v>24</v>
      </c>
      <c r="C121" s="4" t="s">
        <v>2</v>
      </c>
      <c r="D121" s="4">
        <v>1200</v>
      </c>
      <c r="E121" s="5"/>
      <c r="F121" s="6">
        <f t="shared" si="1"/>
        <v>0</v>
      </c>
      <c r="G121" s="18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</row>
    <row r="122" spans="1:114" ht="31.5" x14ac:dyDescent="0.25">
      <c r="A122" s="2">
        <v>112</v>
      </c>
      <c r="B122" s="8" t="s">
        <v>19</v>
      </c>
      <c r="C122" s="4" t="s">
        <v>155</v>
      </c>
      <c r="D122" s="4">
        <v>4000</v>
      </c>
      <c r="E122" s="5"/>
      <c r="F122" s="6">
        <f t="shared" si="1"/>
        <v>0</v>
      </c>
      <c r="G122" s="18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</row>
    <row r="123" spans="1:114" ht="31.5" x14ac:dyDescent="0.25">
      <c r="A123" s="2">
        <v>113</v>
      </c>
      <c r="B123" s="8" t="s">
        <v>20</v>
      </c>
      <c r="C123" s="4" t="s">
        <v>155</v>
      </c>
      <c r="D123" s="4">
        <v>4500</v>
      </c>
      <c r="E123" s="5"/>
      <c r="F123" s="6">
        <f t="shared" si="1"/>
        <v>0</v>
      </c>
      <c r="G123" s="18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</row>
    <row r="124" spans="1:114" ht="31.5" x14ac:dyDescent="0.25">
      <c r="A124" s="2">
        <v>114</v>
      </c>
      <c r="B124" s="8" t="s">
        <v>126</v>
      </c>
      <c r="C124" s="4" t="s">
        <v>155</v>
      </c>
      <c r="D124" s="4">
        <v>8500</v>
      </c>
      <c r="E124" s="5"/>
      <c r="F124" s="6">
        <f t="shared" si="1"/>
        <v>0</v>
      </c>
      <c r="G124" s="18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</row>
    <row r="125" spans="1:114" ht="18.75" x14ac:dyDescent="0.25">
      <c r="A125" s="2">
        <v>115</v>
      </c>
      <c r="B125" s="8" t="s">
        <v>127</v>
      </c>
      <c r="C125" s="4" t="s">
        <v>155</v>
      </c>
      <c r="D125" s="4">
        <v>500</v>
      </c>
      <c r="E125" s="5"/>
      <c r="F125" s="6">
        <f t="shared" si="1"/>
        <v>0</v>
      </c>
      <c r="G125" s="18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</row>
    <row r="126" spans="1:114" ht="31.5" x14ac:dyDescent="0.25">
      <c r="A126" s="2">
        <v>116</v>
      </c>
      <c r="B126" s="8" t="s">
        <v>128</v>
      </c>
      <c r="C126" s="4" t="s">
        <v>155</v>
      </c>
      <c r="D126" s="4">
        <v>500</v>
      </c>
      <c r="E126" s="5"/>
      <c r="F126" s="6">
        <f t="shared" si="1"/>
        <v>0</v>
      </c>
    </row>
    <row r="127" spans="1:114" ht="31.5" x14ac:dyDescent="0.25">
      <c r="A127" s="2">
        <v>117</v>
      </c>
      <c r="B127" s="8" t="s">
        <v>129</v>
      </c>
      <c r="C127" s="4" t="s">
        <v>155</v>
      </c>
      <c r="D127" s="4">
        <v>500</v>
      </c>
      <c r="E127" s="5"/>
      <c r="F127" s="6">
        <f t="shared" si="1"/>
        <v>0</v>
      </c>
    </row>
    <row r="128" spans="1:114" x14ac:dyDescent="0.25">
      <c r="A128" s="19" t="s">
        <v>130</v>
      </c>
      <c r="B128" s="20"/>
      <c r="C128" s="20"/>
      <c r="D128" s="20"/>
      <c r="E128" s="21"/>
      <c r="F128" s="6">
        <f t="shared" si="1"/>
        <v>0</v>
      </c>
    </row>
    <row r="129" spans="1:6" ht="31.5" x14ac:dyDescent="0.25">
      <c r="A129" s="2">
        <v>118</v>
      </c>
      <c r="B129" s="8" t="s">
        <v>131</v>
      </c>
      <c r="C129" s="4" t="s">
        <v>155</v>
      </c>
      <c r="D129" s="4">
        <v>400</v>
      </c>
      <c r="E129" s="5"/>
      <c r="F129" s="6">
        <f t="shared" si="1"/>
        <v>0</v>
      </c>
    </row>
    <row r="130" spans="1:6" ht="47.25" x14ac:dyDescent="0.25">
      <c r="A130" s="2">
        <v>119</v>
      </c>
      <c r="B130" s="8" t="s">
        <v>132</v>
      </c>
      <c r="C130" s="4" t="s">
        <v>155</v>
      </c>
      <c r="D130" s="4">
        <v>2500</v>
      </c>
      <c r="E130" s="5"/>
      <c r="F130" s="6">
        <f t="shared" si="1"/>
        <v>0</v>
      </c>
    </row>
    <row r="131" spans="1:6" ht="47.25" x14ac:dyDescent="0.25">
      <c r="A131" s="2">
        <v>120</v>
      </c>
      <c r="B131" s="8" t="s">
        <v>158</v>
      </c>
      <c r="C131" s="4" t="s">
        <v>7</v>
      </c>
      <c r="D131" s="4">
        <v>10</v>
      </c>
      <c r="E131" s="5"/>
      <c r="F131" s="6">
        <f t="shared" si="1"/>
        <v>0</v>
      </c>
    </row>
    <row r="132" spans="1:6" ht="31.5" x14ac:dyDescent="0.25">
      <c r="A132" s="2">
        <v>121</v>
      </c>
      <c r="B132" s="8" t="s">
        <v>159</v>
      </c>
      <c r="C132" s="4" t="s">
        <v>7</v>
      </c>
      <c r="D132" s="4">
        <v>10</v>
      </c>
      <c r="E132" s="5"/>
      <c r="F132" s="6">
        <f t="shared" si="1"/>
        <v>0</v>
      </c>
    </row>
    <row r="133" spans="1:6" ht="31.5" x14ac:dyDescent="0.25">
      <c r="A133" s="2">
        <v>122</v>
      </c>
      <c r="B133" s="8" t="s">
        <v>133</v>
      </c>
      <c r="C133" s="4" t="s">
        <v>156</v>
      </c>
      <c r="D133" s="4">
        <v>800</v>
      </c>
      <c r="E133" s="5"/>
      <c r="F133" s="6">
        <f t="shared" si="1"/>
        <v>0</v>
      </c>
    </row>
    <row r="134" spans="1:6" x14ac:dyDescent="0.25">
      <c r="A134" s="2">
        <v>123</v>
      </c>
      <c r="B134" s="8" t="s">
        <v>134</v>
      </c>
      <c r="C134" s="4" t="s">
        <v>7</v>
      </c>
      <c r="D134" s="4">
        <v>40</v>
      </c>
      <c r="E134" s="5"/>
      <c r="F134" s="6">
        <f t="shared" si="1"/>
        <v>0</v>
      </c>
    </row>
    <row r="135" spans="1:6" ht="78.75" x14ac:dyDescent="0.25">
      <c r="A135" s="2">
        <v>124</v>
      </c>
      <c r="B135" s="8" t="s">
        <v>135</v>
      </c>
      <c r="C135" s="4" t="s">
        <v>7</v>
      </c>
      <c r="D135" s="4">
        <v>5</v>
      </c>
      <c r="E135" s="5"/>
      <c r="F135" s="6">
        <f t="shared" si="1"/>
        <v>0</v>
      </c>
    </row>
    <row r="136" spans="1:6" ht="78.75" x14ac:dyDescent="0.25">
      <c r="A136" s="2">
        <v>125</v>
      </c>
      <c r="B136" s="8" t="s">
        <v>136</v>
      </c>
      <c r="C136" s="4" t="s">
        <v>7</v>
      </c>
      <c r="D136" s="4">
        <v>5</v>
      </c>
      <c r="E136" s="5"/>
      <c r="F136" s="6">
        <f t="shared" si="1"/>
        <v>0</v>
      </c>
    </row>
    <row r="137" spans="1:6" ht="78.75" x14ac:dyDescent="0.25">
      <c r="A137" s="2">
        <v>126</v>
      </c>
      <c r="B137" s="8" t="s">
        <v>137</v>
      </c>
      <c r="C137" s="4" t="s">
        <v>7</v>
      </c>
      <c r="D137" s="4">
        <v>5</v>
      </c>
      <c r="E137" s="5"/>
      <c r="F137" s="6">
        <f t="shared" ref="F137:F138" si="2">+ROUND(SUM(D137*E137),2)</f>
        <v>0</v>
      </c>
    </row>
    <row r="138" spans="1:6" ht="63" x14ac:dyDescent="0.25">
      <c r="A138" s="2">
        <v>127</v>
      </c>
      <c r="B138" s="8" t="s">
        <v>138</v>
      </c>
      <c r="C138" s="2" t="s">
        <v>7</v>
      </c>
      <c r="D138" s="2">
        <v>5</v>
      </c>
      <c r="E138" s="5"/>
      <c r="F138" s="6">
        <f t="shared" si="2"/>
        <v>0</v>
      </c>
    </row>
    <row r="139" spans="1:6" x14ac:dyDescent="0.25">
      <c r="A139" s="22" t="s">
        <v>139</v>
      </c>
      <c r="B139" s="22"/>
      <c r="C139" s="22"/>
      <c r="D139" s="22"/>
      <c r="E139" s="22"/>
      <c r="F139" s="6">
        <f>SUM(F8:F138)</f>
        <v>0</v>
      </c>
    </row>
    <row r="140" spans="1:6" x14ac:dyDescent="0.25">
      <c r="A140" s="22" t="s">
        <v>157</v>
      </c>
      <c r="B140" s="22"/>
      <c r="C140" s="22"/>
      <c r="D140" s="22"/>
      <c r="E140" s="22"/>
      <c r="F140" s="6">
        <f>+ROUND(SUM(F139*0.21),2)</f>
        <v>0</v>
      </c>
    </row>
    <row r="141" spans="1:6" x14ac:dyDescent="0.25">
      <c r="A141" s="22" t="s">
        <v>140</v>
      </c>
      <c r="B141" s="22"/>
      <c r="C141" s="22"/>
      <c r="D141" s="22"/>
      <c r="E141" s="22"/>
      <c r="F141" s="10">
        <f>+F139+F140</f>
        <v>0</v>
      </c>
    </row>
  </sheetData>
  <mergeCells count="11">
    <mergeCell ref="A128:E128"/>
    <mergeCell ref="A139:E139"/>
    <mergeCell ref="A140:E140"/>
    <mergeCell ref="A141:E141"/>
    <mergeCell ref="C1:F1"/>
    <mergeCell ref="A3:B3"/>
    <mergeCell ref="C3:F3"/>
    <mergeCell ref="A7:F7"/>
    <mergeCell ref="A32:E32"/>
    <mergeCell ref="A57:E57"/>
    <mergeCell ref="A74:E74"/>
  </mergeCells>
  <pageMargins left="0.98425196850393704" right="0.59055118110236204" top="0.55118110236220497" bottom="0.35433070866141703" header="0.31496062992126" footer="0.31496062992126"/>
  <pageSetup paperSize="9" scale="8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ageMargins left="0.7" right="0.7" top="0" bottom="0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ageMargins left="0.7" right="0.7" top="0" bottom="0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Baroniūnienė</dc:creator>
  <cp:lastModifiedBy>Jelena Baroniūnienė</cp:lastModifiedBy>
  <cp:lastPrinted>2024-03-15T06:39:00Z</cp:lastPrinted>
  <dcterms:created xsi:type="dcterms:W3CDTF">2006-11-28T10:25:00Z</dcterms:created>
  <dcterms:modified xsi:type="dcterms:W3CDTF">2025-10-07T06:53:43Z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1BE99DD3FDC744A2A52FAACB0DC6A4C7_13</vt:lpwstr>
  </property>
  <property fmtid="{D5CDD505-2E9C-101B-9397-08002B2CF9AE}" pid="3" name="KSOProductBuildVer">
    <vt:lpwstr>1033-12.2.0.16909</vt:lpwstr>
  </property>
</Properties>
</file>